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680" windowWidth="23064" windowHeight="4728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externalReferences>
    <externalReference r:id="rId7"/>
  </externalReferences>
  <definedNames>
    <definedName name="_xlnm.Print_Titles" localSheetId="1">'Ведомость объемов работ'!$6:$6</definedName>
    <definedName name="_xlnm.Print_Titles" localSheetId="0">'Смета 12 гр. по ФЕР'!$26:$26</definedName>
    <definedName name="_xlnm.Print_Area" localSheetId="1">'Ведомость объемов работ'!$A$1:$D$73</definedName>
    <definedName name="_xlnm.Print_Area" localSheetId="0">'Смета 12 гр. по ФЕР'!$A$1:$L$365</definedName>
  </definedNames>
  <calcPr calcId="145621"/>
</workbook>
</file>

<file path=xl/calcChain.xml><?xml version="1.0" encoding="utf-8"?>
<calcChain xmlns="http://schemas.openxmlformats.org/spreadsheetml/2006/main">
  <c r="A12" i="5" l="1"/>
  <c r="D68" i="6" l="1"/>
  <c r="C68" i="6"/>
  <c r="B68" i="6"/>
  <c r="A68" i="6"/>
  <c r="D67" i="6"/>
  <c r="C67" i="6"/>
  <c r="B67" i="6"/>
  <c r="A67" i="6"/>
  <c r="D66" i="6"/>
  <c r="C66" i="6"/>
  <c r="B66" i="6"/>
  <c r="A66" i="6"/>
  <c r="A65" i="6"/>
  <c r="D64" i="6"/>
  <c r="C64" i="6"/>
  <c r="B64" i="6"/>
  <c r="A64" i="6"/>
  <c r="D63" i="6"/>
  <c r="C63" i="6"/>
  <c r="B63" i="6"/>
  <c r="A63" i="6"/>
  <c r="D62" i="6"/>
  <c r="C62" i="6"/>
  <c r="B62" i="6"/>
  <c r="A62" i="6"/>
  <c r="D61" i="6"/>
  <c r="C61" i="6"/>
  <c r="B61" i="6"/>
  <c r="A61" i="6"/>
  <c r="D60" i="6"/>
  <c r="C60" i="6"/>
  <c r="B60" i="6"/>
  <c r="A60" i="6"/>
  <c r="D59" i="6"/>
  <c r="C59" i="6"/>
  <c r="B59" i="6"/>
  <c r="A59" i="6"/>
  <c r="A58" i="6"/>
  <c r="D57" i="6"/>
  <c r="C57" i="6"/>
  <c r="B57" i="6"/>
  <c r="A57" i="6"/>
  <c r="D56" i="6"/>
  <c r="C56" i="6"/>
  <c r="B56" i="6"/>
  <c r="A56" i="6"/>
  <c r="D55" i="6"/>
  <c r="C55" i="6"/>
  <c r="B55" i="6"/>
  <c r="A55" i="6"/>
  <c r="D54" i="6"/>
  <c r="C54" i="6"/>
  <c r="B54" i="6"/>
  <c r="A54" i="6"/>
  <c r="D53" i="6"/>
  <c r="C53" i="6"/>
  <c r="B53" i="6"/>
  <c r="A53" i="6"/>
  <c r="D52" i="6"/>
  <c r="C52" i="6"/>
  <c r="B52" i="6"/>
  <c r="A52" i="6"/>
  <c r="D51" i="6"/>
  <c r="C51" i="6"/>
  <c r="B51" i="6"/>
  <c r="A51" i="6"/>
  <c r="D50" i="6"/>
  <c r="C50" i="6"/>
  <c r="B50" i="6"/>
  <c r="A50" i="6"/>
  <c r="D49" i="6"/>
  <c r="C49" i="6"/>
  <c r="B49" i="6"/>
  <c r="A49" i="6"/>
  <c r="D48" i="6"/>
  <c r="C48" i="6"/>
  <c r="B48" i="6"/>
  <c r="A48" i="6"/>
  <c r="D47" i="6"/>
  <c r="C47" i="6"/>
  <c r="B47" i="6"/>
  <c r="A47" i="6"/>
  <c r="D46" i="6"/>
  <c r="C46" i="6"/>
  <c r="B46" i="6"/>
  <c r="A46" i="6"/>
  <c r="D45" i="6"/>
  <c r="C45" i="6"/>
  <c r="B45" i="6"/>
  <c r="A45" i="6"/>
  <c r="D44" i="6"/>
  <c r="C44" i="6"/>
  <c r="B44" i="6"/>
  <c r="A44" i="6"/>
  <c r="D43" i="6"/>
  <c r="C43" i="6"/>
  <c r="B43" i="6"/>
  <c r="A43" i="6"/>
  <c r="D42" i="6"/>
  <c r="C42" i="6"/>
  <c r="B42" i="6"/>
  <c r="A42" i="6"/>
  <c r="A41" i="6"/>
  <c r="D40" i="6"/>
  <c r="C40" i="6"/>
  <c r="B40" i="6"/>
  <c r="A40" i="6"/>
  <c r="D39" i="6"/>
  <c r="C39" i="6"/>
  <c r="B39" i="6"/>
  <c r="A39" i="6"/>
  <c r="D38" i="6"/>
  <c r="C38" i="6"/>
  <c r="B38" i="6"/>
  <c r="A38" i="6"/>
  <c r="D37" i="6"/>
  <c r="C37" i="6"/>
  <c r="B37" i="6"/>
  <c r="A37" i="6"/>
  <c r="D36" i="6"/>
  <c r="C36" i="6"/>
  <c r="B36" i="6"/>
  <c r="A36" i="6"/>
  <c r="D35" i="6"/>
  <c r="C35" i="6"/>
  <c r="B35" i="6"/>
  <c r="A35" i="6"/>
  <c r="D34" i="6"/>
  <c r="C34" i="6"/>
  <c r="B34" i="6"/>
  <c r="A34" i="6"/>
  <c r="D33" i="6"/>
  <c r="C33" i="6"/>
  <c r="B33" i="6"/>
  <c r="A33" i="6"/>
  <c r="D32" i="6"/>
  <c r="C32" i="6"/>
  <c r="B32" i="6"/>
  <c r="A32" i="6"/>
  <c r="D31" i="6"/>
  <c r="C31" i="6"/>
  <c r="B31" i="6"/>
  <c r="A31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A8" i="6"/>
  <c r="A7" i="6"/>
  <c r="A3" i="6"/>
  <c r="A1" i="6"/>
  <c r="AF316" i="5"/>
  <c r="AF279" i="5"/>
  <c r="AF190" i="5"/>
  <c r="I363" i="5"/>
  <c r="I360" i="5"/>
  <c r="D363" i="5"/>
  <c r="D360" i="5"/>
  <c r="J336" i="5"/>
  <c r="C336" i="5"/>
  <c r="J335" i="5"/>
  <c r="C335" i="5"/>
  <c r="J334" i="5"/>
  <c r="C334" i="5"/>
  <c r="J333" i="5"/>
  <c r="C333" i="5"/>
  <c r="J332" i="5"/>
  <c r="C332" i="5"/>
  <c r="J331" i="5"/>
  <c r="C331" i="5"/>
  <c r="J330" i="5"/>
  <c r="K339" i="5" s="1"/>
  <c r="C330" i="5"/>
  <c r="J329" i="5"/>
  <c r="K338" i="5" s="1"/>
  <c r="C329" i="5"/>
  <c r="J328" i="5"/>
  <c r="C328" i="5"/>
  <c r="J327" i="5"/>
  <c r="C327" i="5"/>
  <c r="J326" i="5"/>
  <c r="C326" i="5"/>
  <c r="J325" i="5"/>
  <c r="K340" i="5" s="1"/>
  <c r="C325" i="5"/>
  <c r="J324" i="5"/>
  <c r="K341" i="5" s="1"/>
  <c r="C324" i="5"/>
  <c r="J323" i="5"/>
  <c r="C323" i="5"/>
  <c r="I21" i="5"/>
  <c r="A320" i="5"/>
  <c r="A316" i="5"/>
  <c r="L314" i="5"/>
  <c r="Q314" i="5" s="1"/>
  <c r="Z314" i="5"/>
  <c r="X314" i="5"/>
  <c r="W314" i="5"/>
  <c r="K313" i="5"/>
  <c r="J314" i="5" s="1"/>
  <c r="P314" i="5" s="1"/>
  <c r="J313" i="5"/>
  <c r="H313" i="5"/>
  <c r="G314" i="5" s="1"/>
  <c r="O314" i="5" s="1"/>
  <c r="G313" i="5"/>
  <c r="F313" i="5"/>
  <c r="V313" i="5"/>
  <c r="T313" i="5"/>
  <c r="U313" i="5"/>
  <c r="S313" i="5"/>
  <c r="E313" i="5"/>
  <c r="D313" i="5"/>
  <c r="I313" i="5"/>
  <c r="B313" i="5"/>
  <c r="A313" i="5"/>
  <c r="L312" i="5"/>
  <c r="Q312" i="5" s="1"/>
  <c r="Z312" i="5"/>
  <c r="X312" i="5"/>
  <c r="W312" i="5"/>
  <c r="K311" i="5"/>
  <c r="J312" i="5" s="1"/>
  <c r="P312" i="5" s="1"/>
  <c r="J311" i="5"/>
  <c r="H311" i="5"/>
  <c r="G312" i="5" s="1"/>
  <c r="O312" i="5" s="1"/>
  <c r="G311" i="5"/>
  <c r="F311" i="5"/>
  <c r="V311" i="5"/>
  <c r="T311" i="5"/>
  <c r="U311" i="5"/>
  <c r="S311" i="5"/>
  <c r="E311" i="5"/>
  <c r="D311" i="5"/>
  <c r="I311" i="5"/>
  <c r="B311" i="5"/>
  <c r="A311" i="5"/>
  <c r="L310" i="5"/>
  <c r="Q310" i="5" s="1"/>
  <c r="Z310" i="5"/>
  <c r="X310" i="5"/>
  <c r="W310" i="5"/>
  <c r="K309" i="5"/>
  <c r="J310" i="5" s="1"/>
  <c r="P310" i="5" s="1"/>
  <c r="J309" i="5"/>
  <c r="H309" i="5"/>
  <c r="G310" i="5" s="1"/>
  <c r="O310" i="5" s="1"/>
  <c r="G309" i="5"/>
  <c r="F309" i="5"/>
  <c r="V309" i="5"/>
  <c r="T309" i="5"/>
  <c r="U309" i="5"/>
  <c r="S309" i="5"/>
  <c r="E309" i="5"/>
  <c r="D309" i="5"/>
  <c r="I309" i="5"/>
  <c r="B309" i="5"/>
  <c r="A309" i="5"/>
  <c r="A308" i="5"/>
  <c r="A304" i="5"/>
  <c r="L302" i="5"/>
  <c r="Q302" i="5" s="1"/>
  <c r="Z302" i="5"/>
  <c r="X302" i="5"/>
  <c r="W302" i="5"/>
  <c r="K301" i="5"/>
  <c r="J302" i="5" s="1"/>
  <c r="P302" i="5" s="1"/>
  <c r="J301" i="5"/>
  <c r="H301" i="5"/>
  <c r="Y302" i="5" s="1"/>
  <c r="G301" i="5"/>
  <c r="F301" i="5"/>
  <c r="V301" i="5"/>
  <c r="T301" i="5"/>
  <c r="U301" i="5"/>
  <c r="S301" i="5"/>
  <c r="E301" i="5"/>
  <c r="D301" i="5"/>
  <c r="I301" i="5"/>
  <c r="B301" i="5"/>
  <c r="A301" i="5"/>
  <c r="L300" i="5"/>
  <c r="Q300" i="5" s="1"/>
  <c r="Z300" i="5"/>
  <c r="X300" i="5"/>
  <c r="W300" i="5"/>
  <c r="K299" i="5"/>
  <c r="J300" i="5" s="1"/>
  <c r="P300" i="5" s="1"/>
  <c r="J299" i="5"/>
  <c r="H299" i="5"/>
  <c r="Y300" i="5" s="1"/>
  <c r="G299" i="5"/>
  <c r="F299" i="5"/>
  <c r="V299" i="5"/>
  <c r="T299" i="5"/>
  <c r="U299" i="5"/>
  <c r="S299" i="5"/>
  <c r="E299" i="5"/>
  <c r="D299" i="5"/>
  <c r="I299" i="5"/>
  <c r="B299" i="5"/>
  <c r="A299" i="5"/>
  <c r="L298" i="5"/>
  <c r="Q298" i="5" s="1"/>
  <c r="Z298" i="5"/>
  <c r="X298" i="5"/>
  <c r="W298" i="5"/>
  <c r="K297" i="5"/>
  <c r="J298" i="5" s="1"/>
  <c r="P298" i="5" s="1"/>
  <c r="J297" i="5"/>
  <c r="H297" i="5"/>
  <c r="Y298" i="5" s="1"/>
  <c r="G297" i="5"/>
  <c r="F297" i="5"/>
  <c r="V297" i="5"/>
  <c r="T297" i="5"/>
  <c r="U297" i="5"/>
  <c r="S297" i="5"/>
  <c r="E297" i="5"/>
  <c r="D297" i="5"/>
  <c r="I297" i="5"/>
  <c r="B297" i="5"/>
  <c r="A297" i="5"/>
  <c r="L296" i="5"/>
  <c r="Q296" i="5" s="1"/>
  <c r="Z296" i="5"/>
  <c r="X296" i="5"/>
  <c r="W296" i="5"/>
  <c r="K295" i="5"/>
  <c r="J296" i="5" s="1"/>
  <c r="P296" i="5" s="1"/>
  <c r="J295" i="5"/>
  <c r="H295" i="5"/>
  <c r="Y296" i="5" s="1"/>
  <c r="G295" i="5"/>
  <c r="F295" i="5"/>
  <c r="V295" i="5"/>
  <c r="T295" i="5"/>
  <c r="U295" i="5"/>
  <c r="S295" i="5"/>
  <c r="E295" i="5"/>
  <c r="D295" i="5"/>
  <c r="I295" i="5"/>
  <c r="B295" i="5"/>
  <c r="A295" i="5"/>
  <c r="L294" i="5"/>
  <c r="Q294" i="5" s="1"/>
  <c r="Z294" i="5"/>
  <c r="X294" i="5"/>
  <c r="W294" i="5"/>
  <c r="K293" i="5"/>
  <c r="J294" i="5" s="1"/>
  <c r="P294" i="5" s="1"/>
  <c r="J293" i="5"/>
  <c r="H293" i="5"/>
  <c r="G294" i="5" s="1"/>
  <c r="O294" i="5" s="1"/>
  <c r="G293" i="5"/>
  <c r="F293" i="5"/>
  <c r="V293" i="5"/>
  <c r="T293" i="5"/>
  <c r="U293" i="5"/>
  <c r="S293" i="5"/>
  <c r="E293" i="5"/>
  <c r="D293" i="5"/>
  <c r="I293" i="5"/>
  <c r="B293" i="5"/>
  <c r="A293" i="5"/>
  <c r="L292" i="5"/>
  <c r="Q292" i="5" s="1"/>
  <c r="Z292" i="5"/>
  <c r="Y292" i="5"/>
  <c r="W292" i="5"/>
  <c r="L291" i="5"/>
  <c r="G291" i="5"/>
  <c r="E291" i="5"/>
  <c r="J290" i="5"/>
  <c r="E290" i="5"/>
  <c r="J289" i="5"/>
  <c r="E289" i="5"/>
  <c r="K288" i="5"/>
  <c r="J288" i="5"/>
  <c r="H288" i="5"/>
  <c r="G288" i="5"/>
  <c r="F288" i="5"/>
  <c r="K287" i="5"/>
  <c r="J287" i="5"/>
  <c r="H287" i="5"/>
  <c r="R287" i="5" s="1"/>
  <c r="G287" i="5"/>
  <c r="F287" i="5"/>
  <c r="K286" i="5"/>
  <c r="J286" i="5"/>
  <c r="H286" i="5"/>
  <c r="G286" i="5"/>
  <c r="F286" i="5"/>
  <c r="K285" i="5"/>
  <c r="J285" i="5"/>
  <c r="H285" i="5"/>
  <c r="R285" i="5" s="1"/>
  <c r="G285" i="5"/>
  <c r="F285" i="5"/>
  <c r="V284" i="5"/>
  <c r="K290" i="5" s="1"/>
  <c r="T284" i="5"/>
  <c r="K289" i="5" s="1"/>
  <c r="U284" i="5"/>
  <c r="H290" i="5" s="1"/>
  <c r="S284" i="5"/>
  <c r="H289" i="5" s="1"/>
  <c r="F284" i="5"/>
  <c r="E284" i="5"/>
  <c r="D284" i="5"/>
  <c r="I284" i="5"/>
  <c r="C284" i="5"/>
  <c r="B284" i="5"/>
  <c r="A284" i="5"/>
  <c r="A283" i="5"/>
  <c r="A279" i="5"/>
  <c r="A275" i="5"/>
  <c r="L273" i="5"/>
  <c r="Q273" i="5" s="1"/>
  <c r="Z273" i="5"/>
  <c r="Y273" i="5"/>
  <c r="W273" i="5"/>
  <c r="K272" i="5"/>
  <c r="J273" i="5" s="1"/>
  <c r="P273" i="5" s="1"/>
  <c r="J272" i="5"/>
  <c r="H272" i="5"/>
  <c r="X273" i="5" s="1"/>
  <c r="G272" i="5"/>
  <c r="F272" i="5"/>
  <c r="V272" i="5"/>
  <c r="T272" i="5"/>
  <c r="U272" i="5"/>
  <c r="S272" i="5"/>
  <c r="E272" i="5"/>
  <c r="D272" i="5"/>
  <c r="I272" i="5"/>
  <c r="B272" i="5"/>
  <c r="A272" i="5"/>
  <c r="L271" i="5"/>
  <c r="Q271" i="5" s="1"/>
  <c r="Z271" i="5"/>
  <c r="Y271" i="5"/>
  <c r="W271" i="5"/>
  <c r="C270" i="5"/>
  <c r="K269" i="5"/>
  <c r="J271" i="5" s="1"/>
  <c r="P271" i="5" s="1"/>
  <c r="J269" i="5"/>
  <c r="H269" i="5"/>
  <c r="G271" i="5" s="1"/>
  <c r="O271" i="5" s="1"/>
  <c r="G269" i="5"/>
  <c r="F269" i="5"/>
  <c r="V269" i="5"/>
  <c r="T269" i="5"/>
  <c r="U269" i="5"/>
  <c r="S269" i="5"/>
  <c r="E269" i="5"/>
  <c r="D269" i="5"/>
  <c r="I269" i="5"/>
  <c r="C269" i="5"/>
  <c r="B269" i="5"/>
  <c r="A269" i="5"/>
  <c r="L268" i="5"/>
  <c r="Q268" i="5" s="1"/>
  <c r="Z268" i="5"/>
  <c r="Y268" i="5"/>
  <c r="W268" i="5"/>
  <c r="C267" i="5"/>
  <c r="K266" i="5"/>
  <c r="J268" i="5" s="1"/>
  <c r="P268" i="5" s="1"/>
  <c r="J266" i="5"/>
  <c r="H266" i="5"/>
  <c r="X268" i="5" s="1"/>
  <c r="G266" i="5"/>
  <c r="F266" i="5"/>
  <c r="V266" i="5"/>
  <c r="T266" i="5"/>
  <c r="U266" i="5"/>
  <c r="S266" i="5"/>
  <c r="E266" i="5"/>
  <c r="D266" i="5"/>
  <c r="I266" i="5"/>
  <c r="C266" i="5"/>
  <c r="B266" i="5"/>
  <c r="A266" i="5"/>
  <c r="L265" i="5"/>
  <c r="Q265" i="5" s="1"/>
  <c r="Z265" i="5"/>
  <c r="Y265" i="5"/>
  <c r="W265" i="5"/>
  <c r="L264" i="5"/>
  <c r="G264" i="5"/>
  <c r="E264" i="5"/>
  <c r="J263" i="5"/>
  <c r="E263" i="5"/>
  <c r="J262" i="5"/>
  <c r="E262" i="5"/>
  <c r="K261" i="5"/>
  <c r="J261" i="5"/>
  <c r="H261" i="5"/>
  <c r="G261" i="5"/>
  <c r="F261" i="5"/>
  <c r="K260" i="5"/>
  <c r="J260" i="5"/>
  <c r="H260" i="5"/>
  <c r="R260" i="5" s="1"/>
  <c r="G260" i="5"/>
  <c r="F260" i="5"/>
  <c r="K259" i="5"/>
  <c r="J259" i="5"/>
  <c r="H259" i="5"/>
  <c r="G259" i="5"/>
  <c r="F259" i="5"/>
  <c r="K258" i="5"/>
  <c r="J258" i="5"/>
  <c r="H258" i="5"/>
  <c r="R258" i="5" s="1"/>
  <c r="G258" i="5"/>
  <c r="F258" i="5"/>
  <c r="C257" i="5"/>
  <c r="V256" i="5"/>
  <c r="K263" i="5" s="1"/>
  <c r="T256" i="5"/>
  <c r="K262" i="5" s="1"/>
  <c r="U256" i="5"/>
  <c r="H263" i="5" s="1"/>
  <c r="S256" i="5"/>
  <c r="H262" i="5" s="1"/>
  <c r="F256" i="5"/>
  <c r="E256" i="5"/>
  <c r="D256" i="5"/>
  <c r="I256" i="5"/>
  <c r="C256" i="5"/>
  <c r="B256" i="5"/>
  <c r="A256" i="5"/>
  <c r="L255" i="5"/>
  <c r="Q255" i="5" s="1"/>
  <c r="Z255" i="5"/>
  <c r="Y255" i="5"/>
  <c r="W255" i="5"/>
  <c r="C254" i="5"/>
  <c r="K253" i="5"/>
  <c r="J255" i="5" s="1"/>
  <c r="P255" i="5" s="1"/>
  <c r="J253" i="5"/>
  <c r="H253" i="5"/>
  <c r="G255" i="5" s="1"/>
  <c r="O255" i="5" s="1"/>
  <c r="G253" i="5"/>
  <c r="F253" i="5"/>
  <c r="V253" i="5"/>
  <c r="T253" i="5"/>
  <c r="U253" i="5"/>
  <c r="S253" i="5"/>
  <c r="E253" i="5"/>
  <c r="D253" i="5"/>
  <c r="I253" i="5"/>
  <c r="C253" i="5"/>
  <c r="B253" i="5"/>
  <c r="A253" i="5"/>
  <c r="L252" i="5"/>
  <c r="Q252" i="5" s="1"/>
  <c r="Z252" i="5"/>
  <c r="Y252" i="5"/>
  <c r="W252" i="5"/>
  <c r="C251" i="5"/>
  <c r="K250" i="5"/>
  <c r="J252" i="5" s="1"/>
  <c r="P252" i="5" s="1"/>
  <c r="J250" i="5"/>
  <c r="H250" i="5"/>
  <c r="X252" i="5" s="1"/>
  <c r="G250" i="5"/>
  <c r="F250" i="5"/>
  <c r="V250" i="5"/>
  <c r="T250" i="5"/>
  <c r="U250" i="5"/>
  <c r="S250" i="5"/>
  <c r="E250" i="5"/>
  <c r="D250" i="5"/>
  <c r="I250" i="5"/>
  <c r="C250" i="5"/>
  <c r="B250" i="5"/>
  <c r="A250" i="5"/>
  <c r="L249" i="5"/>
  <c r="Q249" i="5" s="1"/>
  <c r="Z249" i="5"/>
  <c r="Y249" i="5"/>
  <c r="W249" i="5"/>
  <c r="L248" i="5"/>
  <c r="G248" i="5"/>
  <c r="E248" i="5"/>
  <c r="J247" i="5"/>
  <c r="E247" i="5"/>
  <c r="J246" i="5"/>
  <c r="E246" i="5"/>
  <c r="K245" i="5"/>
  <c r="J245" i="5"/>
  <c r="H245" i="5"/>
  <c r="G245" i="5"/>
  <c r="F245" i="5"/>
  <c r="K244" i="5"/>
  <c r="J244" i="5"/>
  <c r="H244" i="5"/>
  <c r="R244" i="5" s="1"/>
  <c r="G244" i="5"/>
  <c r="F244" i="5"/>
  <c r="K243" i="5"/>
  <c r="J243" i="5"/>
  <c r="H243" i="5"/>
  <c r="G243" i="5"/>
  <c r="F243" i="5"/>
  <c r="K242" i="5"/>
  <c r="J242" i="5"/>
  <c r="H242" i="5"/>
  <c r="G242" i="5"/>
  <c r="F242" i="5"/>
  <c r="C241" i="5"/>
  <c r="V240" i="5"/>
  <c r="K247" i="5" s="1"/>
  <c r="T240" i="5"/>
  <c r="K246" i="5" s="1"/>
  <c r="U240" i="5"/>
  <c r="H247" i="5" s="1"/>
  <c r="S240" i="5"/>
  <c r="H246" i="5" s="1"/>
  <c r="F240" i="5"/>
  <c r="E240" i="5"/>
  <c r="D240" i="5"/>
  <c r="I240" i="5"/>
  <c r="C240" i="5"/>
  <c r="B240" i="5"/>
  <c r="A240" i="5"/>
  <c r="L239" i="5"/>
  <c r="Q239" i="5" s="1"/>
  <c r="Z239" i="5"/>
  <c r="Y239" i="5"/>
  <c r="X239" i="5"/>
  <c r="C238" i="5"/>
  <c r="K237" i="5"/>
  <c r="J239" i="5" s="1"/>
  <c r="P239" i="5" s="1"/>
  <c r="J237" i="5"/>
  <c r="H237" i="5"/>
  <c r="G239" i="5" s="1"/>
  <c r="O239" i="5" s="1"/>
  <c r="G237" i="5"/>
  <c r="F237" i="5"/>
  <c r="V237" i="5"/>
  <c r="T237" i="5"/>
  <c r="U237" i="5"/>
  <c r="S237" i="5"/>
  <c r="E237" i="5"/>
  <c r="D237" i="5"/>
  <c r="I237" i="5"/>
  <c r="C237" i="5"/>
  <c r="B237" i="5"/>
  <c r="A237" i="5"/>
  <c r="L236" i="5"/>
  <c r="Q236" i="5" s="1"/>
  <c r="Z236" i="5"/>
  <c r="Y236" i="5"/>
  <c r="X236" i="5"/>
  <c r="C235" i="5"/>
  <c r="K234" i="5"/>
  <c r="J236" i="5" s="1"/>
  <c r="P236" i="5" s="1"/>
  <c r="J234" i="5"/>
  <c r="H234" i="5"/>
  <c r="G236" i="5" s="1"/>
  <c r="O236" i="5" s="1"/>
  <c r="G234" i="5"/>
  <c r="F234" i="5"/>
  <c r="V234" i="5"/>
  <c r="T234" i="5"/>
  <c r="U234" i="5"/>
  <c r="S234" i="5"/>
  <c r="E234" i="5"/>
  <c r="D234" i="5"/>
  <c r="I234" i="5"/>
  <c r="C234" i="5"/>
  <c r="B234" i="5"/>
  <c r="A234" i="5"/>
  <c r="L233" i="5"/>
  <c r="Q233" i="5" s="1"/>
  <c r="Z233" i="5"/>
  <c r="Y233" i="5"/>
  <c r="X233" i="5"/>
  <c r="C232" i="5"/>
  <c r="K231" i="5"/>
  <c r="J233" i="5" s="1"/>
  <c r="P233" i="5" s="1"/>
  <c r="J231" i="5"/>
  <c r="H231" i="5"/>
  <c r="G233" i="5" s="1"/>
  <c r="O233" i="5" s="1"/>
  <c r="G231" i="5"/>
  <c r="F231" i="5"/>
  <c r="V231" i="5"/>
  <c r="T231" i="5"/>
  <c r="U231" i="5"/>
  <c r="S231" i="5"/>
  <c r="E231" i="5"/>
  <c r="D231" i="5"/>
  <c r="I231" i="5"/>
  <c r="C231" i="5"/>
  <c r="B231" i="5"/>
  <c r="A231" i="5"/>
  <c r="L230" i="5"/>
  <c r="Q230" i="5" s="1"/>
  <c r="Z230" i="5"/>
  <c r="Y230" i="5"/>
  <c r="X230" i="5"/>
  <c r="C229" i="5"/>
  <c r="K228" i="5"/>
  <c r="J230" i="5" s="1"/>
  <c r="P230" i="5" s="1"/>
  <c r="J228" i="5"/>
  <c r="H228" i="5"/>
  <c r="G230" i="5" s="1"/>
  <c r="O230" i="5" s="1"/>
  <c r="G228" i="5"/>
  <c r="F228" i="5"/>
  <c r="V228" i="5"/>
  <c r="T228" i="5"/>
  <c r="U228" i="5"/>
  <c r="S228" i="5"/>
  <c r="E228" i="5"/>
  <c r="D228" i="5"/>
  <c r="I228" i="5"/>
  <c r="C228" i="5"/>
  <c r="B228" i="5"/>
  <c r="A228" i="5"/>
  <c r="L227" i="5"/>
  <c r="Q227" i="5" s="1"/>
  <c r="Z227" i="5"/>
  <c r="Y227" i="5"/>
  <c r="W227" i="5"/>
  <c r="L226" i="5"/>
  <c r="G226" i="5"/>
  <c r="E226" i="5"/>
  <c r="J225" i="5"/>
  <c r="E225" i="5"/>
  <c r="J224" i="5"/>
  <c r="E224" i="5"/>
  <c r="K223" i="5"/>
  <c r="J223" i="5"/>
  <c r="H223" i="5"/>
  <c r="G223" i="5"/>
  <c r="F223" i="5"/>
  <c r="K222" i="5"/>
  <c r="J222" i="5"/>
  <c r="H222" i="5"/>
  <c r="G222" i="5"/>
  <c r="F222" i="5"/>
  <c r="C221" i="5"/>
  <c r="V220" i="5"/>
  <c r="K225" i="5" s="1"/>
  <c r="T220" i="5"/>
  <c r="K224" i="5" s="1"/>
  <c r="U220" i="5"/>
  <c r="H225" i="5" s="1"/>
  <c r="S220" i="5"/>
  <c r="H224" i="5" s="1"/>
  <c r="F220" i="5"/>
  <c r="E220" i="5"/>
  <c r="D220" i="5"/>
  <c r="I220" i="5"/>
  <c r="C220" i="5"/>
  <c r="B220" i="5"/>
  <c r="A220" i="5"/>
  <c r="L219" i="5"/>
  <c r="Q219" i="5" s="1"/>
  <c r="Z219" i="5"/>
  <c r="Y219" i="5"/>
  <c r="W219" i="5"/>
  <c r="C218" i="5"/>
  <c r="K217" i="5"/>
  <c r="J219" i="5" s="1"/>
  <c r="P219" i="5" s="1"/>
  <c r="J217" i="5"/>
  <c r="H217" i="5"/>
  <c r="G219" i="5" s="1"/>
  <c r="O219" i="5" s="1"/>
  <c r="G217" i="5"/>
  <c r="F217" i="5"/>
  <c r="V217" i="5"/>
  <c r="T217" i="5"/>
  <c r="U217" i="5"/>
  <c r="S217" i="5"/>
  <c r="E217" i="5"/>
  <c r="D217" i="5"/>
  <c r="I217" i="5"/>
  <c r="C217" i="5"/>
  <c r="B217" i="5"/>
  <c r="A217" i="5"/>
  <c r="L216" i="5"/>
  <c r="Q216" i="5" s="1"/>
  <c r="Z216" i="5"/>
  <c r="Y216" i="5"/>
  <c r="W216" i="5"/>
  <c r="L215" i="5"/>
  <c r="G215" i="5"/>
  <c r="E215" i="5"/>
  <c r="J214" i="5"/>
  <c r="E214" i="5"/>
  <c r="J213" i="5"/>
  <c r="E213" i="5"/>
  <c r="K212" i="5"/>
  <c r="J212" i="5"/>
  <c r="H212" i="5"/>
  <c r="G212" i="5"/>
  <c r="F212" i="5"/>
  <c r="K211" i="5"/>
  <c r="J211" i="5"/>
  <c r="H211" i="5"/>
  <c r="R211" i="5" s="1"/>
  <c r="G211" i="5"/>
  <c r="F211" i="5"/>
  <c r="K210" i="5"/>
  <c r="J210" i="5"/>
  <c r="H210" i="5"/>
  <c r="G210" i="5"/>
  <c r="F210" i="5"/>
  <c r="K209" i="5"/>
  <c r="J209" i="5"/>
  <c r="H209" i="5"/>
  <c r="R209" i="5" s="1"/>
  <c r="G209" i="5"/>
  <c r="F209" i="5"/>
  <c r="C208" i="5"/>
  <c r="V207" i="5"/>
  <c r="K214" i="5" s="1"/>
  <c r="T207" i="5"/>
  <c r="K213" i="5" s="1"/>
  <c r="U207" i="5"/>
  <c r="H214" i="5" s="1"/>
  <c r="S207" i="5"/>
  <c r="H213" i="5" s="1"/>
  <c r="F207" i="5"/>
  <c r="E207" i="5"/>
  <c r="D207" i="5"/>
  <c r="I207" i="5"/>
  <c r="C207" i="5"/>
  <c r="B207" i="5"/>
  <c r="A207" i="5"/>
  <c r="L206" i="5"/>
  <c r="Q206" i="5" s="1"/>
  <c r="Z206" i="5"/>
  <c r="Y206" i="5"/>
  <c r="W206" i="5"/>
  <c r="K205" i="5"/>
  <c r="J206" i="5" s="1"/>
  <c r="P206" i="5" s="1"/>
  <c r="J205" i="5"/>
  <c r="H205" i="5"/>
  <c r="G206" i="5" s="1"/>
  <c r="O206" i="5" s="1"/>
  <c r="G205" i="5"/>
  <c r="F205" i="5"/>
  <c r="V205" i="5"/>
  <c r="T205" i="5"/>
  <c r="U205" i="5"/>
  <c r="S205" i="5"/>
  <c r="E205" i="5"/>
  <c r="D205" i="5"/>
  <c r="I205" i="5"/>
  <c r="B205" i="5"/>
  <c r="A205" i="5"/>
  <c r="L204" i="5"/>
  <c r="Q204" i="5" s="1"/>
  <c r="Z204" i="5"/>
  <c r="Y204" i="5"/>
  <c r="W204" i="5"/>
  <c r="L203" i="5"/>
  <c r="G203" i="5"/>
  <c r="E203" i="5"/>
  <c r="J202" i="5"/>
  <c r="E202" i="5"/>
  <c r="J201" i="5"/>
  <c r="E201" i="5"/>
  <c r="K200" i="5"/>
  <c r="J200" i="5"/>
  <c r="H200" i="5"/>
  <c r="G200" i="5"/>
  <c r="F200" i="5"/>
  <c r="K199" i="5"/>
  <c r="J199" i="5"/>
  <c r="H199" i="5"/>
  <c r="R199" i="5" s="1"/>
  <c r="G199" i="5"/>
  <c r="F199" i="5"/>
  <c r="K198" i="5"/>
  <c r="J198" i="5"/>
  <c r="H198" i="5"/>
  <c r="G198" i="5"/>
  <c r="F198" i="5"/>
  <c r="K197" i="5"/>
  <c r="J197" i="5"/>
  <c r="H197" i="5"/>
  <c r="G197" i="5"/>
  <c r="F197" i="5"/>
  <c r="C196" i="5"/>
  <c r="V195" i="5"/>
  <c r="K202" i="5" s="1"/>
  <c r="T195" i="5"/>
  <c r="K201" i="5" s="1"/>
  <c r="U195" i="5"/>
  <c r="H202" i="5" s="1"/>
  <c r="S195" i="5"/>
  <c r="H201" i="5" s="1"/>
  <c r="F195" i="5"/>
  <c r="E195" i="5"/>
  <c r="D195" i="5"/>
  <c r="I195" i="5"/>
  <c r="C195" i="5"/>
  <c r="B195" i="5"/>
  <c r="A195" i="5"/>
  <c r="A194" i="5"/>
  <c r="A190" i="5"/>
  <c r="L188" i="5"/>
  <c r="Q188" i="5" s="1"/>
  <c r="Z188" i="5"/>
  <c r="Y188" i="5"/>
  <c r="W188" i="5"/>
  <c r="K187" i="5"/>
  <c r="J188" i="5" s="1"/>
  <c r="P188" i="5" s="1"/>
  <c r="J187" i="5"/>
  <c r="H187" i="5"/>
  <c r="G188" i="5" s="1"/>
  <c r="O188" i="5" s="1"/>
  <c r="G187" i="5"/>
  <c r="F187" i="5"/>
  <c r="V187" i="5"/>
  <c r="T187" i="5"/>
  <c r="U187" i="5"/>
  <c r="S187" i="5"/>
  <c r="E187" i="5"/>
  <c r="D187" i="5"/>
  <c r="I187" i="5"/>
  <c r="B187" i="5"/>
  <c r="A187" i="5"/>
  <c r="L186" i="5"/>
  <c r="Q186" i="5" s="1"/>
  <c r="Z186" i="5"/>
  <c r="Y186" i="5"/>
  <c r="W186" i="5"/>
  <c r="L185" i="5"/>
  <c r="G185" i="5"/>
  <c r="E185" i="5"/>
  <c r="J184" i="5"/>
  <c r="E184" i="5"/>
  <c r="J183" i="5"/>
  <c r="E183" i="5"/>
  <c r="K182" i="5"/>
  <c r="J182" i="5"/>
  <c r="H182" i="5"/>
  <c r="G182" i="5"/>
  <c r="F182" i="5"/>
  <c r="K181" i="5"/>
  <c r="J181" i="5"/>
  <c r="H181" i="5"/>
  <c r="R181" i="5" s="1"/>
  <c r="G181" i="5"/>
  <c r="F181" i="5"/>
  <c r="K180" i="5"/>
  <c r="J180" i="5"/>
  <c r="H180" i="5"/>
  <c r="G180" i="5"/>
  <c r="F180" i="5"/>
  <c r="K179" i="5"/>
  <c r="J179" i="5"/>
  <c r="H179" i="5"/>
  <c r="R179" i="5" s="1"/>
  <c r="G179" i="5"/>
  <c r="F179" i="5"/>
  <c r="V178" i="5"/>
  <c r="K184" i="5" s="1"/>
  <c r="T178" i="5"/>
  <c r="K183" i="5" s="1"/>
  <c r="U178" i="5"/>
  <c r="H184" i="5" s="1"/>
  <c r="S178" i="5"/>
  <c r="H183" i="5" s="1"/>
  <c r="F178" i="5"/>
  <c r="E178" i="5"/>
  <c r="D178" i="5"/>
  <c r="I178" i="5"/>
  <c r="C178" i="5"/>
  <c r="B178" i="5"/>
  <c r="A178" i="5"/>
  <c r="L177" i="5"/>
  <c r="Q177" i="5" s="1"/>
  <c r="Z177" i="5"/>
  <c r="X177" i="5"/>
  <c r="W177" i="5"/>
  <c r="K176" i="5"/>
  <c r="J177" i="5" s="1"/>
  <c r="P177" i="5" s="1"/>
  <c r="J176" i="5"/>
  <c r="H176" i="5"/>
  <c r="Y177" i="5" s="1"/>
  <c r="G176" i="5"/>
  <c r="F176" i="5"/>
  <c r="V176" i="5"/>
  <c r="T176" i="5"/>
  <c r="U176" i="5"/>
  <c r="S176" i="5"/>
  <c r="E176" i="5"/>
  <c r="D176" i="5"/>
  <c r="I176" i="5"/>
  <c r="B176" i="5"/>
  <c r="A176" i="5"/>
  <c r="L175" i="5"/>
  <c r="Q175" i="5" s="1"/>
  <c r="Z175" i="5"/>
  <c r="X175" i="5"/>
  <c r="W175" i="5"/>
  <c r="K174" i="5"/>
  <c r="J175" i="5" s="1"/>
  <c r="P175" i="5" s="1"/>
  <c r="J174" i="5"/>
  <c r="H174" i="5"/>
  <c r="Y175" i="5" s="1"/>
  <c r="G174" i="5"/>
  <c r="F174" i="5"/>
  <c r="V174" i="5"/>
  <c r="T174" i="5"/>
  <c r="U174" i="5"/>
  <c r="S174" i="5"/>
  <c r="E174" i="5"/>
  <c r="D174" i="5"/>
  <c r="I174" i="5"/>
  <c r="B174" i="5"/>
  <c r="A174" i="5"/>
  <c r="L173" i="5"/>
  <c r="Q173" i="5" s="1"/>
  <c r="Z173" i="5"/>
  <c r="Y173" i="5"/>
  <c r="W173" i="5"/>
  <c r="L172" i="5"/>
  <c r="G172" i="5"/>
  <c r="E172" i="5"/>
  <c r="J171" i="5"/>
  <c r="E171" i="5"/>
  <c r="J170" i="5"/>
  <c r="E170" i="5"/>
  <c r="K169" i="5"/>
  <c r="J169" i="5"/>
  <c r="H169" i="5"/>
  <c r="G169" i="5"/>
  <c r="F169" i="5"/>
  <c r="K168" i="5"/>
  <c r="J168" i="5"/>
  <c r="H168" i="5"/>
  <c r="R168" i="5" s="1"/>
  <c r="G168" i="5"/>
  <c r="F168" i="5"/>
  <c r="K167" i="5"/>
  <c r="J167" i="5"/>
  <c r="H167" i="5"/>
  <c r="G167" i="5"/>
  <c r="F167" i="5"/>
  <c r="K166" i="5"/>
  <c r="J166" i="5"/>
  <c r="H166" i="5"/>
  <c r="G166" i="5"/>
  <c r="F166" i="5"/>
  <c r="C165" i="5"/>
  <c r="V164" i="5"/>
  <c r="K171" i="5" s="1"/>
  <c r="T164" i="5"/>
  <c r="K170" i="5" s="1"/>
  <c r="U164" i="5"/>
  <c r="H171" i="5" s="1"/>
  <c r="S164" i="5"/>
  <c r="H170" i="5" s="1"/>
  <c r="F164" i="5"/>
  <c r="E164" i="5"/>
  <c r="D164" i="5"/>
  <c r="I164" i="5"/>
  <c r="C164" i="5"/>
  <c r="B164" i="5"/>
  <c r="A164" i="5"/>
  <c r="L163" i="5"/>
  <c r="Q163" i="5" s="1"/>
  <c r="Z163" i="5"/>
  <c r="Y163" i="5"/>
  <c r="W163" i="5"/>
  <c r="C162" i="5"/>
  <c r="K161" i="5"/>
  <c r="J163" i="5" s="1"/>
  <c r="P163" i="5" s="1"/>
  <c r="J161" i="5"/>
  <c r="H161" i="5"/>
  <c r="G163" i="5" s="1"/>
  <c r="O163" i="5" s="1"/>
  <c r="G161" i="5"/>
  <c r="F161" i="5"/>
  <c r="V161" i="5"/>
  <c r="T161" i="5"/>
  <c r="U161" i="5"/>
  <c r="S161" i="5"/>
  <c r="E161" i="5"/>
  <c r="D161" i="5"/>
  <c r="I161" i="5"/>
  <c r="C161" i="5"/>
  <c r="B161" i="5"/>
  <c r="A161" i="5"/>
  <c r="L160" i="5"/>
  <c r="Q160" i="5" s="1"/>
  <c r="Z160" i="5"/>
  <c r="Y160" i="5"/>
  <c r="W160" i="5"/>
  <c r="L159" i="5"/>
  <c r="G159" i="5"/>
  <c r="E159" i="5"/>
  <c r="J158" i="5"/>
  <c r="E158" i="5"/>
  <c r="J157" i="5"/>
  <c r="E157" i="5"/>
  <c r="K156" i="5"/>
  <c r="J156" i="5"/>
  <c r="H156" i="5"/>
  <c r="G156" i="5"/>
  <c r="F156" i="5"/>
  <c r="K155" i="5"/>
  <c r="J155" i="5"/>
  <c r="H155" i="5"/>
  <c r="R155" i="5" s="1"/>
  <c r="G155" i="5"/>
  <c r="F155" i="5"/>
  <c r="K154" i="5"/>
  <c r="J154" i="5"/>
  <c r="H154" i="5"/>
  <c r="G154" i="5"/>
  <c r="F154" i="5"/>
  <c r="K153" i="5"/>
  <c r="J153" i="5"/>
  <c r="H153" i="5"/>
  <c r="R153" i="5" s="1"/>
  <c r="G153" i="5"/>
  <c r="F153" i="5"/>
  <c r="C152" i="5"/>
  <c r="V151" i="5"/>
  <c r="K158" i="5" s="1"/>
  <c r="T151" i="5"/>
  <c r="K157" i="5" s="1"/>
  <c r="U151" i="5"/>
  <c r="H158" i="5" s="1"/>
  <c r="S151" i="5"/>
  <c r="H157" i="5" s="1"/>
  <c r="F151" i="5"/>
  <c r="E151" i="5"/>
  <c r="D151" i="5"/>
  <c r="I151" i="5"/>
  <c r="C151" i="5"/>
  <c r="B151" i="5"/>
  <c r="A151" i="5"/>
  <c r="L150" i="5"/>
  <c r="Q150" i="5" s="1"/>
  <c r="Z150" i="5"/>
  <c r="Y150" i="5"/>
  <c r="W150" i="5"/>
  <c r="K149" i="5"/>
  <c r="J150" i="5" s="1"/>
  <c r="P150" i="5" s="1"/>
  <c r="J149" i="5"/>
  <c r="H149" i="5"/>
  <c r="X150" i="5" s="1"/>
  <c r="G149" i="5"/>
  <c r="F149" i="5"/>
  <c r="V149" i="5"/>
  <c r="T149" i="5"/>
  <c r="U149" i="5"/>
  <c r="S149" i="5"/>
  <c r="E149" i="5"/>
  <c r="D149" i="5"/>
  <c r="I149" i="5"/>
  <c r="C149" i="5"/>
  <c r="B149" i="5"/>
  <c r="A149" i="5"/>
  <c r="L148" i="5"/>
  <c r="Q148" i="5" s="1"/>
  <c r="Z148" i="5"/>
  <c r="Y148" i="5"/>
  <c r="W148" i="5"/>
  <c r="L147" i="5"/>
  <c r="G147" i="5"/>
  <c r="E147" i="5"/>
  <c r="J146" i="5"/>
  <c r="E146" i="5"/>
  <c r="J145" i="5"/>
  <c r="E145" i="5"/>
  <c r="K144" i="5"/>
  <c r="J144" i="5"/>
  <c r="H144" i="5"/>
  <c r="G144" i="5"/>
  <c r="F144" i="5"/>
  <c r="K143" i="5"/>
  <c r="J143" i="5"/>
  <c r="H143" i="5"/>
  <c r="R143" i="5" s="1"/>
  <c r="G143" i="5"/>
  <c r="F143" i="5"/>
  <c r="K142" i="5"/>
  <c r="J142" i="5"/>
  <c r="H142" i="5"/>
  <c r="G142" i="5"/>
  <c r="F142" i="5"/>
  <c r="K141" i="5"/>
  <c r="J141" i="5"/>
  <c r="H141" i="5"/>
  <c r="R141" i="5" s="1"/>
  <c r="G141" i="5"/>
  <c r="F141" i="5"/>
  <c r="C140" i="5"/>
  <c r="V139" i="5"/>
  <c r="K146" i="5" s="1"/>
  <c r="T139" i="5"/>
  <c r="K145" i="5" s="1"/>
  <c r="U139" i="5"/>
  <c r="H146" i="5" s="1"/>
  <c r="S139" i="5"/>
  <c r="H145" i="5" s="1"/>
  <c r="F139" i="5"/>
  <c r="E139" i="5"/>
  <c r="D139" i="5"/>
  <c r="I139" i="5"/>
  <c r="C139" i="5"/>
  <c r="B139" i="5"/>
  <c r="A139" i="5"/>
  <c r="L138" i="5"/>
  <c r="Q138" i="5" s="1"/>
  <c r="Z138" i="5"/>
  <c r="Y138" i="5"/>
  <c r="W138" i="5"/>
  <c r="K137" i="5"/>
  <c r="J138" i="5" s="1"/>
  <c r="P138" i="5" s="1"/>
  <c r="J137" i="5"/>
  <c r="H137" i="5"/>
  <c r="X138" i="5" s="1"/>
  <c r="G137" i="5"/>
  <c r="F137" i="5"/>
  <c r="V137" i="5"/>
  <c r="T137" i="5"/>
  <c r="U137" i="5"/>
  <c r="S137" i="5"/>
  <c r="E137" i="5"/>
  <c r="D137" i="5"/>
  <c r="I137" i="5"/>
  <c r="B137" i="5"/>
  <c r="A137" i="5"/>
  <c r="L136" i="5"/>
  <c r="Q136" i="5" s="1"/>
  <c r="Z136" i="5"/>
  <c r="Y136" i="5"/>
  <c r="W136" i="5"/>
  <c r="K135" i="5"/>
  <c r="J136" i="5" s="1"/>
  <c r="P136" i="5" s="1"/>
  <c r="J135" i="5"/>
  <c r="H135" i="5"/>
  <c r="X136" i="5" s="1"/>
  <c r="G135" i="5"/>
  <c r="F135" i="5"/>
  <c r="V135" i="5"/>
  <c r="T135" i="5"/>
  <c r="U135" i="5"/>
  <c r="S135" i="5"/>
  <c r="E135" i="5"/>
  <c r="D135" i="5"/>
  <c r="I135" i="5"/>
  <c r="B135" i="5"/>
  <c r="A135" i="5"/>
  <c r="L134" i="5"/>
  <c r="Q134" i="5" s="1"/>
  <c r="Z134" i="5"/>
  <c r="Y134" i="5"/>
  <c r="W134" i="5"/>
  <c r="L133" i="5"/>
  <c r="G133" i="5"/>
  <c r="E133" i="5"/>
  <c r="J132" i="5"/>
  <c r="E132" i="5"/>
  <c r="J131" i="5"/>
  <c r="E131" i="5"/>
  <c r="K130" i="5"/>
  <c r="J130" i="5"/>
  <c r="H130" i="5"/>
  <c r="G130" i="5"/>
  <c r="F130" i="5"/>
  <c r="K129" i="5"/>
  <c r="J129" i="5"/>
  <c r="H129" i="5"/>
  <c r="R129" i="5" s="1"/>
  <c r="G129" i="5"/>
  <c r="F129" i="5"/>
  <c r="K128" i="5"/>
  <c r="J128" i="5"/>
  <c r="H128" i="5"/>
  <c r="G128" i="5"/>
  <c r="F128" i="5"/>
  <c r="K127" i="5"/>
  <c r="J127" i="5"/>
  <c r="H127" i="5"/>
  <c r="G127" i="5"/>
  <c r="F127" i="5"/>
  <c r="C126" i="5"/>
  <c r="V125" i="5"/>
  <c r="K132" i="5" s="1"/>
  <c r="T125" i="5"/>
  <c r="K131" i="5" s="1"/>
  <c r="U125" i="5"/>
  <c r="H132" i="5" s="1"/>
  <c r="S125" i="5"/>
  <c r="H131" i="5" s="1"/>
  <c r="F125" i="5"/>
  <c r="E125" i="5"/>
  <c r="D125" i="5"/>
  <c r="I125" i="5"/>
  <c r="C125" i="5"/>
  <c r="B125" i="5"/>
  <c r="A125" i="5"/>
  <c r="L124" i="5"/>
  <c r="Q124" i="5" s="1"/>
  <c r="Z124" i="5"/>
  <c r="Y124" i="5"/>
  <c r="W124" i="5"/>
  <c r="K123" i="5"/>
  <c r="J124" i="5" s="1"/>
  <c r="P124" i="5" s="1"/>
  <c r="J123" i="5"/>
  <c r="H123" i="5"/>
  <c r="X124" i="5" s="1"/>
  <c r="G123" i="5"/>
  <c r="F123" i="5"/>
  <c r="V123" i="5"/>
  <c r="T123" i="5"/>
  <c r="U123" i="5"/>
  <c r="S123" i="5"/>
  <c r="E123" i="5"/>
  <c r="D123" i="5"/>
  <c r="I123" i="5"/>
  <c r="B123" i="5"/>
  <c r="A123" i="5"/>
  <c r="L122" i="5"/>
  <c r="Q122" i="5" s="1"/>
  <c r="Z122" i="5"/>
  <c r="Y122" i="5"/>
  <c r="W122" i="5"/>
  <c r="L121" i="5"/>
  <c r="G121" i="5"/>
  <c r="E121" i="5"/>
  <c r="J120" i="5"/>
  <c r="E120" i="5"/>
  <c r="J119" i="5"/>
  <c r="E119" i="5"/>
  <c r="K118" i="5"/>
  <c r="J118" i="5"/>
  <c r="H118" i="5"/>
  <c r="G118" i="5"/>
  <c r="F118" i="5"/>
  <c r="K117" i="5"/>
  <c r="J117" i="5"/>
  <c r="H117" i="5"/>
  <c r="R117" i="5" s="1"/>
  <c r="G117" i="5"/>
  <c r="F117" i="5"/>
  <c r="K116" i="5"/>
  <c r="J116" i="5"/>
  <c r="H116" i="5"/>
  <c r="G116" i="5"/>
  <c r="F116" i="5"/>
  <c r="K115" i="5"/>
  <c r="J115" i="5"/>
  <c r="H115" i="5"/>
  <c r="G115" i="5"/>
  <c r="F115" i="5"/>
  <c r="C114" i="5"/>
  <c r="V113" i="5"/>
  <c r="K120" i="5" s="1"/>
  <c r="T113" i="5"/>
  <c r="K119" i="5" s="1"/>
  <c r="U113" i="5"/>
  <c r="H120" i="5" s="1"/>
  <c r="S113" i="5"/>
  <c r="H119" i="5" s="1"/>
  <c r="F113" i="5"/>
  <c r="E113" i="5"/>
  <c r="D113" i="5"/>
  <c r="I113" i="5"/>
  <c r="C113" i="5"/>
  <c r="B113" i="5"/>
  <c r="A113" i="5"/>
  <c r="L112" i="5"/>
  <c r="Q112" i="5" s="1"/>
  <c r="Z112" i="5"/>
  <c r="Y112" i="5"/>
  <c r="W112" i="5"/>
  <c r="K111" i="5"/>
  <c r="J112" i="5" s="1"/>
  <c r="P112" i="5" s="1"/>
  <c r="J111" i="5"/>
  <c r="H111" i="5"/>
  <c r="X112" i="5" s="1"/>
  <c r="G111" i="5"/>
  <c r="F111" i="5"/>
  <c r="V111" i="5"/>
  <c r="T111" i="5"/>
  <c r="U111" i="5"/>
  <c r="S111" i="5"/>
  <c r="E111" i="5"/>
  <c r="D111" i="5"/>
  <c r="I111" i="5"/>
  <c r="B111" i="5"/>
  <c r="A111" i="5"/>
  <c r="L110" i="5"/>
  <c r="Q110" i="5" s="1"/>
  <c r="Z110" i="5"/>
  <c r="Y110" i="5"/>
  <c r="W110" i="5"/>
  <c r="L109" i="5"/>
  <c r="G109" i="5"/>
  <c r="E109" i="5"/>
  <c r="J108" i="5"/>
  <c r="E108" i="5"/>
  <c r="J107" i="5"/>
  <c r="E107" i="5"/>
  <c r="K106" i="5"/>
  <c r="J106" i="5"/>
  <c r="H106" i="5"/>
  <c r="G106" i="5"/>
  <c r="F106" i="5"/>
  <c r="K105" i="5"/>
  <c r="J105" i="5"/>
  <c r="H105" i="5"/>
  <c r="R105" i="5" s="1"/>
  <c r="G105" i="5"/>
  <c r="F105" i="5"/>
  <c r="K104" i="5"/>
  <c r="J104" i="5"/>
  <c r="H104" i="5"/>
  <c r="G104" i="5"/>
  <c r="F104" i="5"/>
  <c r="K103" i="5"/>
  <c r="J103" i="5"/>
  <c r="H103" i="5"/>
  <c r="R103" i="5" s="1"/>
  <c r="G103" i="5"/>
  <c r="F103" i="5"/>
  <c r="C102" i="5"/>
  <c r="V101" i="5"/>
  <c r="K108" i="5" s="1"/>
  <c r="T101" i="5"/>
  <c r="K107" i="5" s="1"/>
  <c r="U101" i="5"/>
  <c r="H108" i="5" s="1"/>
  <c r="S101" i="5"/>
  <c r="H107" i="5" s="1"/>
  <c r="F101" i="5"/>
  <c r="E101" i="5"/>
  <c r="D101" i="5"/>
  <c r="I101" i="5"/>
  <c r="C101" i="5"/>
  <c r="B101" i="5"/>
  <c r="A101" i="5"/>
  <c r="L100" i="5"/>
  <c r="Q100" i="5" s="1"/>
  <c r="Z100" i="5"/>
  <c r="Y100" i="5"/>
  <c r="W100" i="5"/>
  <c r="K99" i="5"/>
  <c r="J100" i="5" s="1"/>
  <c r="P100" i="5" s="1"/>
  <c r="J99" i="5"/>
  <c r="H99" i="5"/>
  <c r="X100" i="5" s="1"/>
  <c r="G99" i="5"/>
  <c r="F99" i="5"/>
  <c r="V99" i="5"/>
  <c r="T99" i="5"/>
  <c r="U99" i="5"/>
  <c r="S99" i="5"/>
  <c r="E99" i="5"/>
  <c r="D99" i="5"/>
  <c r="I99" i="5"/>
  <c r="C99" i="5"/>
  <c r="B99" i="5"/>
  <c r="A99" i="5"/>
  <c r="L98" i="5"/>
  <c r="Q98" i="5" s="1"/>
  <c r="Z98" i="5"/>
  <c r="Y98" i="5"/>
  <c r="W98" i="5"/>
  <c r="L97" i="5"/>
  <c r="G97" i="5"/>
  <c r="E97" i="5"/>
  <c r="J96" i="5"/>
  <c r="E96" i="5"/>
  <c r="J95" i="5"/>
  <c r="E95" i="5"/>
  <c r="K94" i="5"/>
  <c r="J94" i="5"/>
  <c r="H94" i="5"/>
  <c r="G94" i="5"/>
  <c r="F94" i="5"/>
  <c r="K93" i="5"/>
  <c r="J93" i="5"/>
  <c r="H93" i="5"/>
  <c r="R93" i="5" s="1"/>
  <c r="G93" i="5"/>
  <c r="F93" i="5"/>
  <c r="K92" i="5"/>
  <c r="J92" i="5"/>
  <c r="H92" i="5"/>
  <c r="G92" i="5"/>
  <c r="F92" i="5"/>
  <c r="K91" i="5"/>
  <c r="J91" i="5"/>
  <c r="H91" i="5"/>
  <c r="R91" i="5" s="1"/>
  <c r="G91" i="5"/>
  <c r="F91" i="5"/>
  <c r="C90" i="5"/>
  <c r="V89" i="5"/>
  <c r="K96" i="5" s="1"/>
  <c r="T89" i="5"/>
  <c r="K95" i="5" s="1"/>
  <c r="U89" i="5"/>
  <c r="H96" i="5" s="1"/>
  <c r="S89" i="5"/>
  <c r="H95" i="5" s="1"/>
  <c r="F89" i="5"/>
  <c r="E89" i="5"/>
  <c r="D89" i="5"/>
  <c r="I89" i="5"/>
  <c r="C89" i="5"/>
  <c r="B89" i="5"/>
  <c r="A89" i="5"/>
  <c r="A88" i="5"/>
  <c r="A84" i="5"/>
  <c r="L82" i="5"/>
  <c r="Q82" i="5" s="1"/>
  <c r="Z82" i="5"/>
  <c r="X82" i="5"/>
  <c r="W82" i="5"/>
  <c r="K81" i="5"/>
  <c r="J82" i="5" s="1"/>
  <c r="P82" i="5" s="1"/>
  <c r="J81" i="5"/>
  <c r="H81" i="5"/>
  <c r="G82" i="5" s="1"/>
  <c r="O82" i="5" s="1"/>
  <c r="G81" i="5"/>
  <c r="F81" i="5"/>
  <c r="V81" i="5"/>
  <c r="T81" i="5"/>
  <c r="U81" i="5"/>
  <c r="S81" i="5"/>
  <c r="E81" i="5"/>
  <c r="D81" i="5"/>
  <c r="I81" i="5"/>
  <c r="B81" i="5"/>
  <c r="A81" i="5"/>
  <c r="L80" i="5"/>
  <c r="Q80" i="5" s="1"/>
  <c r="Z80" i="5"/>
  <c r="Y80" i="5"/>
  <c r="W80" i="5"/>
  <c r="L79" i="5"/>
  <c r="G79" i="5"/>
  <c r="E79" i="5"/>
  <c r="J78" i="5"/>
  <c r="E78" i="5"/>
  <c r="J77" i="5"/>
  <c r="E77" i="5"/>
  <c r="K76" i="5"/>
  <c r="J76" i="5"/>
  <c r="H76" i="5"/>
  <c r="G76" i="5"/>
  <c r="F76" i="5"/>
  <c r="K75" i="5"/>
  <c r="J75" i="5"/>
  <c r="H75" i="5"/>
  <c r="R75" i="5" s="1"/>
  <c r="G75" i="5"/>
  <c r="F75" i="5"/>
  <c r="K74" i="5"/>
  <c r="J74" i="5"/>
  <c r="H74" i="5"/>
  <c r="G74" i="5"/>
  <c r="F74" i="5"/>
  <c r="K73" i="5"/>
  <c r="J73" i="5"/>
  <c r="H73" i="5"/>
  <c r="R73" i="5" s="1"/>
  <c r="G73" i="5"/>
  <c r="F73" i="5"/>
  <c r="V72" i="5"/>
  <c r="K78" i="5" s="1"/>
  <c r="T72" i="5"/>
  <c r="K77" i="5" s="1"/>
  <c r="U72" i="5"/>
  <c r="H78" i="5" s="1"/>
  <c r="S72" i="5"/>
  <c r="H77" i="5" s="1"/>
  <c r="F72" i="5"/>
  <c r="E72" i="5"/>
  <c r="D72" i="5"/>
  <c r="I72" i="5"/>
  <c r="C72" i="5"/>
  <c r="B72" i="5"/>
  <c r="A72" i="5"/>
  <c r="L71" i="5"/>
  <c r="Q71" i="5" s="1"/>
  <c r="Z71" i="5"/>
  <c r="X71" i="5"/>
  <c r="W71" i="5"/>
  <c r="K70" i="5"/>
  <c r="J71" i="5" s="1"/>
  <c r="P71" i="5" s="1"/>
  <c r="J70" i="5"/>
  <c r="H70" i="5"/>
  <c r="G71" i="5" s="1"/>
  <c r="O71" i="5" s="1"/>
  <c r="G70" i="5"/>
  <c r="F70" i="5"/>
  <c r="V70" i="5"/>
  <c r="T70" i="5"/>
  <c r="U70" i="5"/>
  <c r="S70" i="5"/>
  <c r="E70" i="5"/>
  <c r="D70" i="5"/>
  <c r="I70" i="5"/>
  <c r="B70" i="5"/>
  <c r="A70" i="5"/>
  <c r="L69" i="5"/>
  <c r="Q69" i="5" s="1"/>
  <c r="Z69" i="5"/>
  <c r="Y69" i="5"/>
  <c r="W69" i="5"/>
  <c r="L68" i="5"/>
  <c r="G68" i="5"/>
  <c r="E68" i="5"/>
  <c r="J67" i="5"/>
  <c r="E67" i="5"/>
  <c r="J66" i="5"/>
  <c r="E66" i="5"/>
  <c r="K65" i="5"/>
  <c r="J65" i="5"/>
  <c r="H65" i="5"/>
  <c r="G65" i="5"/>
  <c r="F65" i="5"/>
  <c r="K64" i="5"/>
  <c r="J64" i="5"/>
  <c r="H64" i="5"/>
  <c r="G64" i="5"/>
  <c r="F64" i="5"/>
  <c r="K63" i="5"/>
  <c r="J63" i="5"/>
  <c r="H63" i="5"/>
  <c r="R63" i="5" s="1"/>
  <c r="G63" i="5"/>
  <c r="F63" i="5"/>
  <c r="V62" i="5"/>
  <c r="K67" i="5" s="1"/>
  <c r="T62" i="5"/>
  <c r="K66" i="5" s="1"/>
  <c r="U62" i="5"/>
  <c r="H67" i="5" s="1"/>
  <c r="S62" i="5"/>
  <c r="H66" i="5" s="1"/>
  <c r="F62" i="5"/>
  <c r="E62" i="5"/>
  <c r="D62" i="5"/>
  <c r="I62" i="5"/>
  <c r="C62" i="5"/>
  <c r="B62" i="5"/>
  <c r="A62" i="5"/>
  <c r="L61" i="5"/>
  <c r="Q61" i="5" s="1"/>
  <c r="Z61" i="5"/>
  <c r="X61" i="5"/>
  <c r="W61" i="5"/>
  <c r="K60" i="5"/>
  <c r="J61" i="5" s="1"/>
  <c r="P61" i="5" s="1"/>
  <c r="J60" i="5"/>
  <c r="H60" i="5"/>
  <c r="G61" i="5" s="1"/>
  <c r="O61" i="5" s="1"/>
  <c r="G60" i="5"/>
  <c r="F60" i="5"/>
  <c r="V60" i="5"/>
  <c r="T60" i="5"/>
  <c r="U60" i="5"/>
  <c r="S60" i="5"/>
  <c r="E60" i="5"/>
  <c r="D60" i="5"/>
  <c r="I60" i="5"/>
  <c r="B60" i="5"/>
  <c r="A60" i="5"/>
  <c r="L59" i="5"/>
  <c r="Q59" i="5" s="1"/>
  <c r="Z59" i="5"/>
  <c r="X59" i="5"/>
  <c r="W59" i="5"/>
  <c r="K58" i="5"/>
  <c r="J59" i="5" s="1"/>
  <c r="P59" i="5" s="1"/>
  <c r="J58" i="5"/>
  <c r="H58" i="5"/>
  <c r="G59" i="5" s="1"/>
  <c r="O59" i="5" s="1"/>
  <c r="G58" i="5"/>
  <c r="F58" i="5"/>
  <c r="V58" i="5"/>
  <c r="T58" i="5"/>
  <c r="U58" i="5"/>
  <c r="S58" i="5"/>
  <c r="E58" i="5"/>
  <c r="D58" i="5"/>
  <c r="I58" i="5"/>
  <c r="B58" i="5"/>
  <c r="A58" i="5"/>
  <c r="L57" i="5"/>
  <c r="Q57" i="5" s="1"/>
  <c r="Z57" i="5"/>
  <c r="X57" i="5"/>
  <c r="W57" i="5"/>
  <c r="K56" i="5"/>
  <c r="J57" i="5" s="1"/>
  <c r="P57" i="5" s="1"/>
  <c r="J56" i="5"/>
  <c r="H56" i="5"/>
  <c r="G57" i="5" s="1"/>
  <c r="O57" i="5" s="1"/>
  <c r="G56" i="5"/>
  <c r="F56" i="5"/>
  <c r="V56" i="5"/>
  <c r="T56" i="5"/>
  <c r="U56" i="5"/>
  <c r="S56" i="5"/>
  <c r="E56" i="5"/>
  <c r="D56" i="5"/>
  <c r="I56" i="5"/>
  <c r="B56" i="5"/>
  <c r="A56" i="5"/>
  <c r="L55" i="5"/>
  <c r="Q55" i="5" s="1"/>
  <c r="Z55" i="5"/>
  <c r="X55" i="5"/>
  <c r="W55" i="5"/>
  <c r="K54" i="5"/>
  <c r="J55" i="5" s="1"/>
  <c r="P55" i="5" s="1"/>
  <c r="J54" i="5"/>
  <c r="H54" i="5"/>
  <c r="G55" i="5" s="1"/>
  <c r="O55" i="5" s="1"/>
  <c r="G54" i="5"/>
  <c r="F54" i="5"/>
  <c r="V54" i="5"/>
  <c r="T54" i="5"/>
  <c r="U54" i="5"/>
  <c r="S54" i="5"/>
  <c r="E54" i="5"/>
  <c r="D54" i="5"/>
  <c r="I54" i="5"/>
  <c r="B54" i="5"/>
  <c r="A54" i="5"/>
  <c r="L53" i="5"/>
  <c r="Q53" i="5" s="1"/>
  <c r="Z53" i="5"/>
  <c r="X53" i="5"/>
  <c r="W53" i="5"/>
  <c r="K52" i="5"/>
  <c r="J53" i="5" s="1"/>
  <c r="P53" i="5" s="1"/>
  <c r="J52" i="5"/>
  <c r="H52" i="5"/>
  <c r="G53" i="5" s="1"/>
  <c r="O53" i="5" s="1"/>
  <c r="G52" i="5"/>
  <c r="F52" i="5"/>
  <c r="V52" i="5"/>
  <c r="T52" i="5"/>
  <c r="U52" i="5"/>
  <c r="S52" i="5"/>
  <c r="E52" i="5"/>
  <c r="D52" i="5"/>
  <c r="I52" i="5"/>
  <c r="B52" i="5"/>
  <c r="A52" i="5"/>
  <c r="L51" i="5"/>
  <c r="Q51" i="5" s="1"/>
  <c r="Z51" i="5"/>
  <c r="Y51" i="5"/>
  <c r="W51" i="5"/>
  <c r="L50" i="5"/>
  <c r="G50" i="5"/>
  <c r="E50" i="5"/>
  <c r="J49" i="5"/>
  <c r="E49" i="5"/>
  <c r="J48" i="5"/>
  <c r="E48" i="5"/>
  <c r="K47" i="5"/>
  <c r="J47" i="5"/>
  <c r="H47" i="5"/>
  <c r="G47" i="5"/>
  <c r="F47" i="5"/>
  <c r="K46" i="5"/>
  <c r="J46" i="5"/>
  <c r="H46" i="5"/>
  <c r="G46" i="5"/>
  <c r="F46" i="5"/>
  <c r="K45" i="5"/>
  <c r="J45" i="5"/>
  <c r="H45" i="5"/>
  <c r="R45" i="5" s="1"/>
  <c r="G45" i="5"/>
  <c r="F45" i="5"/>
  <c r="V44" i="5"/>
  <c r="K49" i="5" s="1"/>
  <c r="T44" i="5"/>
  <c r="K48" i="5" s="1"/>
  <c r="U44" i="5"/>
  <c r="H49" i="5" s="1"/>
  <c r="S44" i="5"/>
  <c r="H48" i="5" s="1"/>
  <c r="F44" i="5"/>
  <c r="E44" i="5"/>
  <c r="D44" i="5"/>
  <c r="I44" i="5"/>
  <c r="C44" i="5"/>
  <c r="B44" i="5"/>
  <c r="A44" i="5"/>
  <c r="L43" i="5"/>
  <c r="Q43" i="5" s="1"/>
  <c r="Z43" i="5"/>
  <c r="Y43" i="5"/>
  <c r="W43" i="5"/>
  <c r="K42" i="5"/>
  <c r="J43" i="5" s="1"/>
  <c r="P43" i="5" s="1"/>
  <c r="J42" i="5"/>
  <c r="H42" i="5"/>
  <c r="G43" i="5" s="1"/>
  <c r="O43" i="5" s="1"/>
  <c r="G42" i="5"/>
  <c r="F42" i="5"/>
  <c r="V42" i="5"/>
  <c r="T42" i="5"/>
  <c r="U42" i="5"/>
  <c r="S42" i="5"/>
  <c r="E42" i="5"/>
  <c r="D42" i="5"/>
  <c r="I42" i="5"/>
  <c r="B42" i="5"/>
  <c r="A42" i="5"/>
  <c r="L41" i="5"/>
  <c r="Q41" i="5" s="1"/>
  <c r="Z41" i="5"/>
  <c r="Y41" i="5"/>
  <c r="W41" i="5"/>
  <c r="K40" i="5"/>
  <c r="J41" i="5" s="1"/>
  <c r="P41" i="5" s="1"/>
  <c r="J40" i="5"/>
  <c r="H40" i="5"/>
  <c r="G41" i="5" s="1"/>
  <c r="O41" i="5" s="1"/>
  <c r="G40" i="5"/>
  <c r="F40" i="5"/>
  <c r="V40" i="5"/>
  <c r="T40" i="5"/>
  <c r="U40" i="5"/>
  <c r="S40" i="5"/>
  <c r="E40" i="5"/>
  <c r="D40" i="5"/>
  <c r="I40" i="5"/>
  <c r="B40" i="5"/>
  <c r="A40" i="5"/>
  <c r="L39" i="5"/>
  <c r="Q39" i="5" s="1"/>
  <c r="Z39" i="5"/>
  <c r="Y39" i="5"/>
  <c r="W39" i="5"/>
  <c r="L38" i="5"/>
  <c r="G38" i="5"/>
  <c r="E38" i="5"/>
  <c r="J37" i="5"/>
  <c r="E37" i="5"/>
  <c r="J36" i="5"/>
  <c r="E36" i="5"/>
  <c r="K35" i="5"/>
  <c r="J35" i="5"/>
  <c r="H35" i="5"/>
  <c r="G35" i="5"/>
  <c r="F35" i="5"/>
  <c r="K34" i="5"/>
  <c r="J34" i="5"/>
  <c r="H34" i="5"/>
  <c r="R34" i="5" s="1"/>
  <c r="G34" i="5"/>
  <c r="F34" i="5"/>
  <c r="K33" i="5"/>
  <c r="J33" i="5"/>
  <c r="H33" i="5"/>
  <c r="G33" i="5"/>
  <c r="F33" i="5"/>
  <c r="K32" i="5"/>
  <c r="J32" i="5"/>
  <c r="H32" i="5"/>
  <c r="R32" i="5" s="1"/>
  <c r="G32" i="5"/>
  <c r="F32" i="5"/>
  <c r="V31" i="5"/>
  <c r="K37" i="5" s="1"/>
  <c r="T31" i="5"/>
  <c r="K36" i="5" s="1"/>
  <c r="U31" i="5"/>
  <c r="H37" i="5" s="1"/>
  <c r="S31" i="5"/>
  <c r="H36" i="5" s="1"/>
  <c r="F31" i="5"/>
  <c r="E31" i="5"/>
  <c r="D31" i="5"/>
  <c r="I31" i="5"/>
  <c r="C31" i="5"/>
  <c r="B31" i="5"/>
  <c r="A31" i="5"/>
  <c r="A30" i="5"/>
  <c r="A28" i="5"/>
  <c r="B7" i="5"/>
  <c r="A1" i="5"/>
  <c r="K350" i="5" l="1"/>
  <c r="K342" i="5"/>
  <c r="K343" i="5"/>
  <c r="K344" i="5" s="1"/>
  <c r="K345" i="5" s="1"/>
  <c r="K346" i="5" s="1"/>
  <c r="K347" i="5" s="1"/>
  <c r="K348" i="5" s="1"/>
  <c r="K349" i="5" s="1"/>
  <c r="K351" i="5" s="1"/>
  <c r="G136" i="5"/>
  <c r="O136" i="5" s="1"/>
  <c r="Y82" i="5"/>
  <c r="G292" i="5"/>
  <c r="O292" i="5" s="1"/>
  <c r="J316" i="5"/>
  <c r="Y59" i="5"/>
  <c r="G175" i="5"/>
  <c r="O175" i="5" s="1"/>
  <c r="G296" i="5"/>
  <c r="O296" i="5" s="1"/>
  <c r="G298" i="5"/>
  <c r="O298" i="5" s="1"/>
  <c r="X227" i="5"/>
  <c r="X249" i="5"/>
  <c r="J160" i="5"/>
  <c r="P160" i="5" s="1"/>
  <c r="J186" i="5"/>
  <c r="P186" i="5" s="1"/>
  <c r="X163" i="5"/>
  <c r="G177" i="5"/>
  <c r="O177" i="5" s="1"/>
  <c r="J227" i="5"/>
  <c r="P227" i="5" s="1"/>
  <c r="R242" i="5"/>
  <c r="G252" i="5"/>
  <c r="O252" i="5" s="1"/>
  <c r="X255" i="5"/>
  <c r="J51" i="5"/>
  <c r="P51" i="5" s="1"/>
  <c r="G124" i="5"/>
  <c r="O124" i="5" s="1"/>
  <c r="G138" i="5"/>
  <c r="O138" i="5" s="1"/>
  <c r="J69" i="5"/>
  <c r="P69" i="5" s="1"/>
  <c r="G173" i="5"/>
  <c r="O173" i="5" s="1"/>
  <c r="J249" i="5"/>
  <c r="P249" i="5" s="1"/>
  <c r="L304" i="5"/>
  <c r="Y312" i="5"/>
  <c r="G150" i="5"/>
  <c r="O150" i="5" s="1"/>
  <c r="X160" i="5"/>
  <c r="X219" i="5"/>
  <c r="J292" i="5"/>
  <c r="P292" i="5" s="1"/>
  <c r="J304" i="5" s="1"/>
  <c r="Y294" i="5"/>
  <c r="G300" i="5"/>
  <c r="O300" i="5" s="1"/>
  <c r="G302" i="5"/>
  <c r="O302" i="5" s="1"/>
  <c r="L316" i="5"/>
  <c r="Y314" i="5"/>
  <c r="G98" i="5"/>
  <c r="O98" i="5" s="1"/>
  <c r="L190" i="5"/>
  <c r="G112" i="5"/>
  <c r="O112" i="5" s="1"/>
  <c r="X173" i="5"/>
  <c r="X186" i="5"/>
  <c r="G227" i="5"/>
  <c r="O227" i="5" s="1"/>
  <c r="J39" i="5"/>
  <c r="P39" i="5" s="1"/>
  <c r="X39" i="5"/>
  <c r="Y57" i="5"/>
  <c r="G110" i="5"/>
  <c r="O110" i="5" s="1"/>
  <c r="R166" i="5"/>
  <c r="X271" i="5"/>
  <c r="Y310" i="5"/>
  <c r="G80" i="5"/>
  <c r="O80" i="5" s="1"/>
  <c r="Y53" i="5"/>
  <c r="J98" i="5"/>
  <c r="P98" i="5" s="1"/>
  <c r="R115" i="5"/>
  <c r="X122" i="5"/>
  <c r="G316" i="5"/>
  <c r="Y55" i="5"/>
  <c r="J80" i="5"/>
  <c r="P80" i="5" s="1"/>
  <c r="X98" i="5"/>
  <c r="J110" i="5"/>
  <c r="P110" i="5" s="1"/>
  <c r="X148" i="5"/>
  <c r="J204" i="5"/>
  <c r="P204" i="5" s="1"/>
  <c r="X43" i="5"/>
  <c r="G51" i="5"/>
  <c r="O51" i="5" s="1"/>
  <c r="Y61" i="5"/>
  <c r="G69" i="5"/>
  <c r="O69" i="5" s="1"/>
  <c r="Y71" i="5"/>
  <c r="G39" i="5"/>
  <c r="O39" i="5" s="1"/>
  <c r="L320" i="5"/>
  <c r="L279" i="5"/>
  <c r="L84" i="5"/>
  <c r="X41" i="5"/>
  <c r="X51" i="5"/>
  <c r="X69" i="5"/>
  <c r="X80" i="5"/>
  <c r="X110" i="5"/>
  <c r="J122" i="5"/>
  <c r="P122" i="5" s="1"/>
  <c r="G122" i="5"/>
  <c r="O122" i="5" s="1"/>
  <c r="X134" i="5"/>
  <c r="R127" i="5"/>
  <c r="G134" i="5"/>
  <c r="O134" i="5" s="1"/>
  <c r="J148" i="5"/>
  <c r="P148" i="5" s="1"/>
  <c r="G204" i="5"/>
  <c r="O204" i="5" s="1"/>
  <c r="X204" i="5"/>
  <c r="R197" i="5"/>
  <c r="W233" i="5"/>
  <c r="G268" i="5"/>
  <c r="O268" i="5" s="1"/>
  <c r="X292" i="5"/>
  <c r="G100" i="5"/>
  <c r="O100" i="5" s="1"/>
  <c r="G148" i="5"/>
  <c r="O148" i="5" s="1"/>
  <c r="G186" i="5"/>
  <c r="O186" i="5" s="1"/>
  <c r="R222" i="5"/>
  <c r="G249" i="5"/>
  <c r="O249" i="5" s="1"/>
  <c r="X265" i="5"/>
  <c r="J265" i="5"/>
  <c r="P265" i="5" s="1"/>
  <c r="X188" i="5"/>
  <c r="J134" i="5"/>
  <c r="P134" i="5" s="1"/>
  <c r="G160" i="5"/>
  <c r="O160" i="5" s="1"/>
  <c r="J173" i="5"/>
  <c r="P173" i="5" s="1"/>
  <c r="L275" i="5"/>
  <c r="X206" i="5"/>
  <c r="X216" i="5"/>
  <c r="J216" i="5"/>
  <c r="P216" i="5" s="1"/>
  <c r="W239" i="5"/>
  <c r="G216" i="5"/>
  <c r="O216" i="5" s="1"/>
  <c r="W230" i="5"/>
  <c r="W236" i="5"/>
  <c r="G265" i="5"/>
  <c r="O265" i="5" s="1"/>
  <c r="G273" i="5"/>
  <c r="O273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" i="3"/>
  <c r="CY1" i="3"/>
  <c r="CZ1" i="3"/>
  <c r="DB1" i="3" s="1"/>
  <c r="DA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B4" i="3" s="1"/>
  <c r="DA4" i="3"/>
  <c r="DC4" i="3"/>
  <c r="A5" i="3"/>
  <c r="CY5" i="3"/>
  <c r="CZ5" i="3"/>
  <c r="DB5" i="3" s="1"/>
  <c r="DA5" i="3"/>
  <c r="DC5" i="3"/>
  <c r="A6" i="3"/>
  <c r="CY6" i="3"/>
  <c r="CZ6" i="3"/>
  <c r="DA6" i="3"/>
  <c r="DB6" i="3"/>
  <c r="DC6" i="3"/>
  <c r="A7" i="3"/>
  <c r="CY7" i="3"/>
  <c r="CZ7" i="3"/>
  <c r="DA7" i="3"/>
  <c r="DB7" i="3"/>
  <c r="DC7" i="3"/>
  <c r="A8" i="3"/>
  <c r="CY8" i="3"/>
  <c r="CZ8" i="3"/>
  <c r="DB8" i="3" s="1"/>
  <c r="DA8" i="3"/>
  <c r="DC8" i="3"/>
  <c r="A9" i="3"/>
  <c r="CY9" i="3"/>
  <c r="CZ9" i="3"/>
  <c r="DB9" i="3" s="1"/>
  <c r="DA9" i="3"/>
  <c r="DC9" i="3"/>
  <c r="A10" i="3"/>
  <c r="CY10" i="3"/>
  <c r="CZ10" i="3"/>
  <c r="DA10" i="3"/>
  <c r="DB10" i="3"/>
  <c r="DC10" i="3"/>
  <c r="A11" i="3"/>
  <c r="CY11" i="3"/>
  <c r="CZ11" i="3"/>
  <c r="DA11" i="3"/>
  <c r="DB11" i="3"/>
  <c r="DC11" i="3"/>
  <c r="A12" i="3"/>
  <c r="CY12" i="3"/>
  <c r="CZ12" i="3"/>
  <c r="DB12" i="3" s="1"/>
  <c r="DA12" i="3"/>
  <c r="DC12" i="3"/>
  <c r="A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Y15" i="3"/>
  <c r="CZ15" i="3"/>
  <c r="DA15" i="3"/>
  <c r="DB15" i="3"/>
  <c r="DC15" i="3"/>
  <c r="A16" i="3"/>
  <c r="CY16" i="3"/>
  <c r="CZ16" i="3"/>
  <c r="DB16" i="3" s="1"/>
  <c r="DA16" i="3"/>
  <c r="DC16" i="3"/>
  <c r="A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Y19" i="3"/>
  <c r="CZ19" i="3"/>
  <c r="DA19" i="3"/>
  <c r="DB19" i="3"/>
  <c r="DC19" i="3"/>
  <c r="A20" i="3"/>
  <c r="CY20" i="3"/>
  <c r="CZ20" i="3"/>
  <c r="DB20" i="3" s="1"/>
  <c r="DA20" i="3"/>
  <c r="DC20" i="3"/>
  <c r="A21" i="3"/>
  <c r="CY21" i="3"/>
  <c r="CZ21" i="3"/>
  <c r="DB21" i="3" s="1"/>
  <c r="DA21" i="3"/>
  <c r="DC21" i="3"/>
  <c r="A22" i="3"/>
  <c r="CX22" i="3"/>
  <c r="CY22" i="3"/>
  <c r="CZ22" i="3"/>
  <c r="DA22" i="3"/>
  <c r="DB22" i="3"/>
  <c r="DC22" i="3"/>
  <c r="A23" i="3"/>
  <c r="CY23" i="3"/>
  <c r="CZ23" i="3"/>
  <c r="DA23" i="3"/>
  <c r="DB23" i="3"/>
  <c r="DC23" i="3"/>
  <c r="A24" i="3"/>
  <c r="CY24" i="3"/>
  <c r="CZ24" i="3"/>
  <c r="DB24" i="3" s="1"/>
  <c r="DA24" i="3"/>
  <c r="DC24" i="3"/>
  <c r="A25" i="3"/>
  <c r="CY25" i="3"/>
  <c r="CZ25" i="3"/>
  <c r="DB25" i="3" s="1"/>
  <c r="DA25" i="3"/>
  <c r="DC25" i="3"/>
  <c r="A26" i="3"/>
  <c r="CY26" i="3"/>
  <c r="CZ26" i="3"/>
  <c r="DA26" i="3"/>
  <c r="DB26" i="3"/>
  <c r="DC26" i="3"/>
  <c r="A27" i="3"/>
  <c r="CY27" i="3"/>
  <c r="CZ27" i="3"/>
  <c r="DA27" i="3"/>
  <c r="DB27" i="3"/>
  <c r="DC27" i="3"/>
  <c r="A28" i="3"/>
  <c r="CY28" i="3"/>
  <c r="CZ28" i="3"/>
  <c r="DB28" i="3" s="1"/>
  <c r="DA28" i="3"/>
  <c r="DC28" i="3"/>
  <c r="A29" i="3"/>
  <c r="CY29" i="3"/>
  <c r="CZ29" i="3"/>
  <c r="DB29" i="3" s="1"/>
  <c r="DA29" i="3"/>
  <c r="DC29" i="3"/>
  <c r="A30" i="3"/>
  <c r="CY30" i="3"/>
  <c r="CZ30" i="3"/>
  <c r="DA30" i="3"/>
  <c r="DB30" i="3"/>
  <c r="DC30" i="3"/>
  <c r="A31" i="3"/>
  <c r="CY31" i="3"/>
  <c r="CZ31" i="3"/>
  <c r="DA31" i="3"/>
  <c r="DB31" i="3"/>
  <c r="DC31" i="3"/>
  <c r="A32" i="3"/>
  <c r="CY32" i="3"/>
  <c r="CZ32" i="3"/>
  <c r="DB32" i="3" s="1"/>
  <c r="DA32" i="3"/>
  <c r="DC32" i="3"/>
  <c r="A33" i="3"/>
  <c r="CY33" i="3"/>
  <c r="CZ33" i="3"/>
  <c r="DB33" i="3" s="1"/>
  <c r="DA33" i="3"/>
  <c r="DC33" i="3"/>
  <c r="A34" i="3"/>
  <c r="CY34" i="3"/>
  <c r="CZ34" i="3"/>
  <c r="DA34" i="3"/>
  <c r="DB34" i="3"/>
  <c r="DC34" i="3"/>
  <c r="A35" i="3"/>
  <c r="CY35" i="3"/>
  <c r="CZ35" i="3"/>
  <c r="DA35" i="3"/>
  <c r="DB35" i="3"/>
  <c r="DC35" i="3"/>
  <c r="A36" i="3"/>
  <c r="CY36" i="3"/>
  <c r="CZ36" i="3"/>
  <c r="DB36" i="3" s="1"/>
  <c r="DA36" i="3"/>
  <c r="DC36" i="3"/>
  <c r="A37" i="3"/>
  <c r="CY37" i="3"/>
  <c r="CZ37" i="3"/>
  <c r="DB37" i="3" s="1"/>
  <c r="DA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B40" i="3" s="1"/>
  <c r="DA40" i="3"/>
  <c r="DC40" i="3"/>
  <c r="A41" i="3"/>
  <c r="CY41" i="3"/>
  <c r="CZ41" i="3"/>
  <c r="DB41" i="3" s="1"/>
  <c r="DA41" i="3"/>
  <c r="DC41" i="3"/>
  <c r="A42" i="3"/>
  <c r="CY42" i="3"/>
  <c r="CZ42" i="3"/>
  <c r="DA42" i="3"/>
  <c r="DB42" i="3"/>
  <c r="DC42" i="3"/>
  <c r="A43" i="3"/>
  <c r="CY43" i="3"/>
  <c r="CZ43" i="3"/>
  <c r="DA43" i="3"/>
  <c r="DB43" i="3"/>
  <c r="DC43" i="3"/>
  <c r="A44" i="3"/>
  <c r="CY44" i="3"/>
  <c r="CZ44" i="3"/>
  <c r="DB44" i="3" s="1"/>
  <c r="DA44" i="3"/>
  <c r="DC44" i="3"/>
  <c r="A45" i="3"/>
  <c r="CY45" i="3"/>
  <c r="CZ45" i="3"/>
  <c r="DB45" i="3" s="1"/>
  <c r="DA45" i="3"/>
  <c r="DC45" i="3"/>
  <c r="A46" i="3"/>
  <c r="CY46" i="3"/>
  <c r="CZ46" i="3"/>
  <c r="DA46" i="3"/>
  <c r="DB46" i="3"/>
  <c r="DC46" i="3"/>
  <c r="A47" i="3"/>
  <c r="CY47" i="3"/>
  <c r="CZ47" i="3"/>
  <c r="DA47" i="3"/>
  <c r="DB47" i="3"/>
  <c r="DC47" i="3"/>
  <c r="A48" i="3"/>
  <c r="CY48" i="3"/>
  <c r="CZ48" i="3"/>
  <c r="DB48" i="3" s="1"/>
  <c r="DA48" i="3"/>
  <c r="DC48" i="3"/>
  <c r="A49" i="3"/>
  <c r="CY49" i="3"/>
  <c r="CZ49" i="3"/>
  <c r="DB49" i="3" s="1"/>
  <c r="DA49" i="3"/>
  <c r="DC49" i="3"/>
  <c r="A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B52" i="3" s="1"/>
  <c r="DA52" i="3"/>
  <c r="DC52" i="3"/>
  <c r="A53" i="3"/>
  <c r="CY53" i="3"/>
  <c r="CZ53" i="3"/>
  <c r="DB53" i="3" s="1"/>
  <c r="DA53" i="3"/>
  <c r="DC53" i="3"/>
  <c r="A54" i="3"/>
  <c r="CY54" i="3"/>
  <c r="CZ54" i="3"/>
  <c r="DA54" i="3"/>
  <c r="DB54" i="3"/>
  <c r="DC54" i="3"/>
  <c r="A55" i="3"/>
  <c r="CY55" i="3"/>
  <c r="CZ55" i="3"/>
  <c r="DA55" i="3"/>
  <c r="DB55" i="3"/>
  <c r="DC55" i="3"/>
  <c r="A56" i="3"/>
  <c r="CY56" i="3"/>
  <c r="CZ56" i="3"/>
  <c r="DB56" i="3" s="1"/>
  <c r="DA56" i="3"/>
  <c r="DC56" i="3"/>
  <c r="A57" i="3"/>
  <c r="CY57" i="3"/>
  <c r="CZ57" i="3"/>
  <c r="DB57" i="3" s="1"/>
  <c r="DA57" i="3"/>
  <c r="DC57" i="3"/>
  <c r="A58" i="3"/>
  <c r="CX58" i="3"/>
  <c r="CY58" i="3"/>
  <c r="CZ58" i="3"/>
  <c r="DA58" i="3"/>
  <c r="DB58" i="3"/>
  <c r="DC58" i="3"/>
  <c r="A59" i="3"/>
  <c r="CY59" i="3"/>
  <c r="CZ59" i="3"/>
  <c r="DA59" i="3"/>
  <c r="DB59" i="3"/>
  <c r="DC59" i="3"/>
  <c r="A60" i="3"/>
  <c r="CY60" i="3"/>
  <c r="CZ60" i="3"/>
  <c r="DB60" i="3" s="1"/>
  <c r="DA60" i="3"/>
  <c r="DC60" i="3"/>
  <c r="A61" i="3"/>
  <c r="CY61" i="3"/>
  <c r="CZ61" i="3"/>
  <c r="DB61" i="3" s="1"/>
  <c r="DA61" i="3"/>
  <c r="DC61" i="3"/>
  <c r="A62" i="3"/>
  <c r="CY62" i="3"/>
  <c r="CZ62" i="3"/>
  <c r="DA62" i="3"/>
  <c r="DB62" i="3"/>
  <c r="DC62" i="3"/>
  <c r="A63" i="3"/>
  <c r="CY63" i="3"/>
  <c r="CZ63" i="3"/>
  <c r="DA63" i="3"/>
  <c r="DB63" i="3"/>
  <c r="DC63" i="3"/>
  <c r="A64" i="3"/>
  <c r="CY64" i="3"/>
  <c r="CZ64" i="3"/>
  <c r="DB64" i="3" s="1"/>
  <c r="DA64" i="3"/>
  <c r="DC64" i="3"/>
  <c r="A65" i="3"/>
  <c r="CY65" i="3"/>
  <c r="CZ65" i="3"/>
  <c r="DB65" i="3" s="1"/>
  <c r="DA65" i="3"/>
  <c r="DC65" i="3"/>
  <c r="A66" i="3"/>
  <c r="CY66" i="3"/>
  <c r="CZ66" i="3"/>
  <c r="DA66" i="3"/>
  <c r="DB66" i="3"/>
  <c r="DC66" i="3"/>
  <c r="A67" i="3"/>
  <c r="CY67" i="3"/>
  <c r="CZ67" i="3"/>
  <c r="DA67" i="3"/>
  <c r="DB67" i="3"/>
  <c r="DC67" i="3"/>
  <c r="A68" i="3"/>
  <c r="CY68" i="3"/>
  <c r="CZ68" i="3"/>
  <c r="DB68" i="3" s="1"/>
  <c r="DA68" i="3"/>
  <c r="DC68" i="3"/>
  <c r="A69" i="3"/>
  <c r="CY69" i="3"/>
  <c r="CZ69" i="3"/>
  <c r="DB69" i="3" s="1"/>
  <c r="DA69" i="3"/>
  <c r="DC69" i="3"/>
  <c r="A70" i="3"/>
  <c r="CY70" i="3"/>
  <c r="CZ70" i="3"/>
  <c r="DA70" i="3"/>
  <c r="DB70" i="3"/>
  <c r="DC70" i="3"/>
  <c r="A71" i="3"/>
  <c r="CY71" i="3"/>
  <c r="CZ71" i="3"/>
  <c r="DA71" i="3"/>
  <c r="DB71" i="3"/>
  <c r="DC71" i="3"/>
  <c r="A72" i="3"/>
  <c r="CY72" i="3"/>
  <c r="CZ72" i="3"/>
  <c r="DB72" i="3" s="1"/>
  <c r="DA72" i="3"/>
  <c r="DC72" i="3"/>
  <c r="A73" i="3"/>
  <c r="CY73" i="3"/>
  <c r="CZ73" i="3"/>
  <c r="DB73" i="3" s="1"/>
  <c r="DA73" i="3"/>
  <c r="DC73" i="3"/>
  <c r="A74" i="3"/>
  <c r="CY74" i="3"/>
  <c r="CZ74" i="3"/>
  <c r="DA74" i="3"/>
  <c r="DB74" i="3"/>
  <c r="DC74" i="3"/>
  <c r="A75" i="3"/>
  <c r="CY75" i="3"/>
  <c r="CZ75" i="3"/>
  <c r="DA75" i="3"/>
  <c r="DB75" i="3"/>
  <c r="DC75" i="3"/>
  <c r="A76" i="3"/>
  <c r="CY76" i="3"/>
  <c r="CZ76" i="3"/>
  <c r="DB76" i="3" s="1"/>
  <c r="DA76" i="3"/>
  <c r="DC76" i="3"/>
  <c r="A77" i="3"/>
  <c r="CY77" i="3"/>
  <c r="CZ77" i="3"/>
  <c r="DB77" i="3" s="1"/>
  <c r="DA77" i="3"/>
  <c r="DC77" i="3"/>
  <c r="A78" i="3"/>
  <c r="CY78" i="3"/>
  <c r="CZ78" i="3"/>
  <c r="DA78" i="3"/>
  <c r="DB78" i="3"/>
  <c r="DC78" i="3"/>
  <c r="A79" i="3"/>
  <c r="CY79" i="3"/>
  <c r="CZ79" i="3"/>
  <c r="DA79" i="3"/>
  <c r="DB79" i="3"/>
  <c r="DC79" i="3"/>
  <c r="A80" i="3"/>
  <c r="CY80" i="3"/>
  <c r="CZ80" i="3"/>
  <c r="DB80" i="3" s="1"/>
  <c r="DA80" i="3"/>
  <c r="DC80" i="3"/>
  <c r="A81" i="3"/>
  <c r="CY81" i="3"/>
  <c r="CZ81" i="3"/>
  <c r="DB81" i="3" s="1"/>
  <c r="DA81" i="3"/>
  <c r="DC81" i="3"/>
  <c r="A82" i="3"/>
  <c r="CY82" i="3"/>
  <c r="CZ82" i="3"/>
  <c r="DA82" i="3"/>
  <c r="DB82" i="3"/>
  <c r="DC82" i="3"/>
  <c r="A83" i="3"/>
  <c r="CY83" i="3"/>
  <c r="CZ83" i="3"/>
  <c r="DA83" i="3"/>
  <c r="DB83" i="3"/>
  <c r="DC83" i="3"/>
  <c r="A84" i="3"/>
  <c r="CY84" i="3"/>
  <c r="CZ84" i="3"/>
  <c r="DB84" i="3" s="1"/>
  <c r="DA84" i="3"/>
  <c r="DC84" i="3"/>
  <c r="A85" i="3"/>
  <c r="CY85" i="3"/>
  <c r="CZ85" i="3"/>
  <c r="DB85" i="3" s="1"/>
  <c r="DA85" i="3"/>
  <c r="DC85" i="3"/>
  <c r="A86" i="3"/>
  <c r="CY86" i="3"/>
  <c r="CZ86" i="3"/>
  <c r="DA86" i="3"/>
  <c r="DB86" i="3"/>
  <c r="DC86" i="3"/>
  <c r="A87" i="3"/>
  <c r="CY87" i="3"/>
  <c r="CZ87" i="3"/>
  <c r="DA87" i="3"/>
  <c r="DB87" i="3"/>
  <c r="DC87" i="3"/>
  <c r="A88" i="3"/>
  <c r="CY88" i="3"/>
  <c r="CZ88" i="3"/>
  <c r="DB88" i="3" s="1"/>
  <c r="DA88" i="3"/>
  <c r="DC88" i="3"/>
  <c r="A89" i="3"/>
  <c r="CY89" i="3"/>
  <c r="CZ89" i="3"/>
  <c r="DB89" i="3" s="1"/>
  <c r="DA89" i="3"/>
  <c r="DC89" i="3"/>
  <c r="A90" i="3"/>
  <c r="CY90" i="3"/>
  <c r="CZ90" i="3"/>
  <c r="DA90" i="3"/>
  <c r="DB90" i="3"/>
  <c r="DC90" i="3"/>
  <c r="A91" i="3"/>
  <c r="CY91" i="3"/>
  <c r="CZ91" i="3"/>
  <c r="DA91" i="3"/>
  <c r="DB91" i="3"/>
  <c r="DC91" i="3"/>
  <c r="A92" i="3"/>
  <c r="CY92" i="3"/>
  <c r="CZ92" i="3"/>
  <c r="DB92" i="3" s="1"/>
  <c r="DA92" i="3"/>
  <c r="DC92" i="3"/>
  <c r="A93" i="3"/>
  <c r="CY93" i="3"/>
  <c r="CZ93" i="3"/>
  <c r="DB93" i="3" s="1"/>
  <c r="DA93" i="3"/>
  <c r="DC93" i="3"/>
  <c r="A94" i="3"/>
  <c r="CY94" i="3"/>
  <c r="CZ94" i="3"/>
  <c r="DA94" i="3"/>
  <c r="DB94" i="3"/>
  <c r="DC94" i="3"/>
  <c r="A95" i="3"/>
  <c r="CY95" i="3"/>
  <c r="CZ95" i="3"/>
  <c r="DA95" i="3"/>
  <c r="DB95" i="3"/>
  <c r="DC95" i="3"/>
  <c r="A96" i="3"/>
  <c r="CY96" i="3"/>
  <c r="CZ96" i="3"/>
  <c r="DB96" i="3" s="1"/>
  <c r="DA96" i="3"/>
  <c r="DC96" i="3"/>
  <c r="A97" i="3"/>
  <c r="CY97" i="3"/>
  <c r="CZ97" i="3"/>
  <c r="DB97" i="3" s="1"/>
  <c r="DA97" i="3"/>
  <c r="DC97" i="3"/>
  <c r="A98" i="3"/>
  <c r="CX98" i="3"/>
  <c r="CY98" i="3"/>
  <c r="CZ98" i="3"/>
  <c r="DA98" i="3"/>
  <c r="DB98" i="3"/>
  <c r="DC98" i="3"/>
  <c r="A99" i="3"/>
  <c r="CY99" i="3"/>
  <c r="CZ99" i="3"/>
  <c r="DA99" i="3"/>
  <c r="DB99" i="3"/>
  <c r="DC99" i="3"/>
  <c r="A100" i="3"/>
  <c r="CY100" i="3"/>
  <c r="CZ100" i="3"/>
  <c r="DB100" i="3" s="1"/>
  <c r="DA100" i="3"/>
  <c r="DC100" i="3"/>
  <c r="A101" i="3"/>
  <c r="CY101" i="3"/>
  <c r="CZ101" i="3"/>
  <c r="DB101" i="3" s="1"/>
  <c r="DA101" i="3"/>
  <c r="DC101" i="3"/>
  <c r="A102" i="3"/>
  <c r="CY102" i="3"/>
  <c r="CZ102" i="3"/>
  <c r="DA102" i="3"/>
  <c r="DB102" i="3"/>
  <c r="DC102" i="3"/>
  <c r="A103" i="3"/>
  <c r="CY103" i="3"/>
  <c r="CZ103" i="3"/>
  <c r="DA103" i="3"/>
  <c r="DB103" i="3"/>
  <c r="DC103" i="3"/>
  <c r="A104" i="3"/>
  <c r="CY104" i="3"/>
  <c r="CZ104" i="3"/>
  <c r="DB104" i="3" s="1"/>
  <c r="DA104" i="3"/>
  <c r="DC104" i="3"/>
  <c r="A105" i="3"/>
  <c r="CY105" i="3"/>
  <c r="CZ105" i="3"/>
  <c r="DB105" i="3" s="1"/>
  <c r="DA105" i="3"/>
  <c r="DC105" i="3"/>
  <c r="A106" i="3"/>
  <c r="CY106" i="3"/>
  <c r="CZ106" i="3"/>
  <c r="DA106" i="3"/>
  <c r="DB106" i="3"/>
  <c r="DC106" i="3"/>
  <c r="A107" i="3"/>
  <c r="CY107" i="3"/>
  <c r="CZ107" i="3"/>
  <c r="DA107" i="3"/>
  <c r="DB107" i="3"/>
  <c r="DC107" i="3"/>
  <c r="A108" i="3"/>
  <c r="CY108" i="3"/>
  <c r="CZ108" i="3"/>
  <c r="DB108" i="3" s="1"/>
  <c r="DA108" i="3"/>
  <c r="DC108" i="3"/>
  <c r="A109" i="3"/>
  <c r="CY109" i="3"/>
  <c r="CZ109" i="3"/>
  <c r="DB109" i="3" s="1"/>
  <c r="DA109" i="3"/>
  <c r="DC109" i="3"/>
  <c r="A110" i="3"/>
  <c r="CY110" i="3"/>
  <c r="CZ110" i="3"/>
  <c r="DA110" i="3"/>
  <c r="DB110" i="3"/>
  <c r="DC110" i="3"/>
  <c r="A111" i="3"/>
  <c r="CY111" i="3"/>
  <c r="CZ111" i="3"/>
  <c r="DA111" i="3"/>
  <c r="DB111" i="3"/>
  <c r="DC111" i="3"/>
  <c r="A112" i="3"/>
  <c r="CY112" i="3"/>
  <c r="CZ112" i="3"/>
  <c r="DB112" i="3" s="1"/>
  <c r="DA112" i="3"/>
  <c r="DC112" i="3"/>
  <c r="A113" i="3"/>
  <c r="CY113" i="3"/>
  <c r="CZ113" i="3"/>
  <c r="DB113" i="3" s="1"/>
  <c r="DA113" i="3"/>
  <c r="DC113" i="3"/>
  <c r="A114" i="3"/>
  <c r="CY114" i="3"/>
  <c r="CZ114" i="3"/>
  <c r="DA114" i="3"/>
  <c r="DB114" i="3"/>
  <c r="DC114" i="3"/>
  <c r="A115" i="3"/>
  <c r="CY115" i="3"/>
  <c r="CZ115" i="3"/>
  <c r="DA115" i="3"/>
  <c r="DB115" i="3"/>
  <c r="DC115" i="3"/>
  <c r="A116" i="3"/>
  <c r="CY116" i="3"/>
  <c r="CZ116" i="3"/>
  <c r="DB116" i="3" s="1"/>
  <c r="DA116" i="3"/>
  <c r="DC116" i="3"/>
  <c r="A117" i="3"/>
  <c r="CY117" i="3"/>
  <c r="CZ117" i="3"/>
  <c r="DB117" i="3" s="1"/>
  <c r="DA117" i="3"/>
  <c r="DC117" i="3"/>
  <c r="A118" i="3"/>
  <c r="CY118" i="3"/>
  <c r="CZ118" i="3"/>
  <c r="DA118" i="3"/>
  <c r="DB118" i="3"/>
  <c r="DC118" i="3"/>
  <c r="A119" i="3"/>
  <c r="CY119" i="3"/>
  <c r="CZ119" i="3"/>
  <c r="DA119" i="3"/>
  <c r="DB119" i="3"/>
  <c r="DC119" i="3"/>
  <c r="A120" i="3"/>
  <c r="CY120" i="3"/>
  <c r="CZ120" i="3"/>
  <c r="DB120" i="3" s="1"/>
  <c r="DA120" i="3"/>
  <c r="DC120" i="3"/>
  <c r="A121" i="3"/>
  <c r="CY121" i="3"/>
  <c r="CZ121" i="3"/>
  <c r="DB121" i="3" s="1"/>
  <c r="DA121" i="3"/>
  <c r="DC121" i="3"/>
  <c r="A122" i="3"/>
  <c r="CX122" i="3"/>
  <c r="CY122" i="3"/>
  <c r="CZ122" i="3"/>
  <c r="DA122" i="3"/>
  <c r="DB122" i="3"/>
  <c r="DC122" i="3"/>
  <c r="A123" i="3"/>
  <c r="CY123" i="3"/>
  <c r="CZ123" i="3"/>
  <c r="DA123" i="3"/>
  <c r="DB123" i="3"/>
  <c r="DC123" i="3"/>
  <c r="A124" i="3"/>
  <c r="CY124" i="3"/>
  <c r="CZ124" i="3"/>
  <c r="DB124" i="3" s="1"/>
  <c r="DA124" i="3"/>
  <c r="DC124" i="3"/>
  <c r="A125" i="3"/>
  <c r="CY125" i="3"/>
  <c r="CZ125" i="3"/>
  <c r="DB125" i="3" s="1"/>
  <c r="DA125" i="3"/>
  <c r="DC125" i="3"/>
  <c r="A126" i="3"/>
  <c r="CY126" i="3"/>
  <c r="CZ126" i="3"/>
  <c r="DA126" i="3"/>
  <c r="DB126" i="3"/>
  <c r="DC126" i="3"/>
  <c r="A127" i="3"/>
  <c r="CY127" i="3"/>
  <c r="CZ127" i="3"/>
  <c r="DA127" i="3"/>
  <c r="DB127" i="3"/>
  <c r="DC127" i="3"/>
  <c r="A128" i="3"/>
  <c r="CY128" i="3"/>
  <c r="CZ128" i="3"/>
  <c r="DB128" i="3" s="1"/>
  <c r="DA128" i="3"/>
  <c r="DC128" i="3"/>
  <c r="A129" i="3"/>
  <c r="CY129" i="3"/>
  <c r="CZ129" i="3"/>
  <c r="DB129" i="3" s="1"/>
  <c r="DA129" i="3"/>
  <c r="DC129" i="3"/>
  <c r="A130" i="3"/>
  <c r="CY130" i="3"/>
  <c r="CZ130" i="3"/>
  <c r="DA130" i="3"/>
  <c r="DB130" i="3"/>
  <c r="DC130" i="3"/>
  <c r="A131" i="3"/>
  <c r="CY131" i="3"/>
  <c r="CZ131" i="3"/>
  <c r="DA131" i="3"/>
  <c r="DB131" i="3"/>
  <c r="DC131" i="3"/>
  <c r="A132" i="3"/>
  <c r="CY132" i="3"/>
  <c r="CZ132" i="3"/>
  <c r="DB132" i="3" s="1"/>
  <c r="DA132" i="3"/>
  <c r="DC132" i="3"/>
  <c r="A133" i="3"/>
  <c r="CY133" i="3"/>
  <c r="CZ133" i="3"/>
  <c r="DB133" i="3" s="1"/>
  <c r="DA133" i="3"/>
  <c r="DC133" i="3"/>
  <c r="A134" i="3"/>
  <c r="CY134" i="3"/>
  <c r="CZ134" i="3"/>
  <c r="DA134" i="3"/>
  <c r="DB134" i="3"/>
  <c r="DC134" i="3"/>
  <c r="A135" i="3"/>
  <c r="CY135" i="3"/>
  <c r="CZ135" i="3"/>
  <c r="DA135" i="3"/>
  <c r="DB135" i="3"/>
  <c r="DC135" i="3"/>
  <c r="A136" i="3"/>
  <c r="CY136" i="3"/>
  <c r="CZ136" i="3"/>
  <c r="DB136" i="3" s="1"/>
  <c r="DA136" i="3"/>
  <c r="DC136" i="3"/>
  <c r="A137" i="3"/>
  <c r="CY137" i="3"/>
  <c r="CZ137" i="3"/>
  <c r="DB137" i="3" s="1"/>
  <c r="DA137" i="3"/>
  <c r="DC137" i="3"/>
  <c r="A138" i="3"/>
  <c r="CY138" i="3"/>
  <c r="CZ138" i="3"/>
  <c r="DA138" i="3"/>
  <c r="DB138" i="3"/>
  <c r="DC138" i="3"/>
  <c r="A139" i="3"/>
  <c r="CY139" i="3"/>
  <c r="CZ139" i="3"/>
  <c r="DA139" i="3"/>
  <c r="DB139" i="3"/>
  <c r="DC139" i="3"/>
  <c r="A140" i="3"/>
  <c r="CY140" i="3"/>
  <c r="CZ140" i="3"/>
  <c r="DB140" i="3" s="1"/>
  <c r="DA140" i="3"/>
  <c r="DC140" i="3"/>
  <c r="A141" i="3"/>
  <c r="CY141" i="3"/>
  <c r="CZ141" i="3"/>
  <c r="DB141" i="3" s="1"/>
  <c r="DA141" i="3"/>
  <c r="DC141" i="3"/>
  <c r="A142" i="3"/>
  <c r="CY142" i="3"/>
  <c r="CZ142" i="3"/>
  <c r="DA142" i="3"/>
  <c r="DB142" i="3"/>
  <c r="DC142" i="3"/>
  <c r="A143" i="3"/>
  <c r="CY143" i="3"/>
  <c r="CZ143" i="3"/>
  <c r="DA143" i="3"/>
  <c r="DB143" i="3"/>
  <c r="DC143" i="3"/>
  <c r="A144" i="3"/>
  <c r="CY144" i="3"/>
  <c r="CZ144" i="3"/>
  <c r="DB144" i="3" s="1"/>
  <c r="DA144" i="3"/>
  <c r="DC144" i="3"/>
  <c r="A145" i="3"/>
  <c r="CY145" i="3"/>
  <c r="CZ145" i="3"/>
  <c r="DB145" i="3" s="1"/>
  <c r="DA145" i="3"/>
  <c r="DC145" i="3"/>
  <c r="A146" i="3"/>
  <c r="CY146" i="3"/>
  <c r="CZ146" i="3"/>
  <c r="DA146" i="3"/>
  <c r="DB146" i="3"/>
  <c r="DC146" i="3"/>
  <c r="A147" i="3"/>
  <c r="CY147" i="3"/>
  <c r="CZ147" i="3"/>
  <c r="DA147" i="3"/>
  <c r="DB147" i="3"/>
  <c r="DC147" i="3"/>
  <c r="A148" i="3"/>
  <c r="CY148" i="3"/>
  <c r="CZ148" i="3"/>
  <c r="DB148" i="3" s="1"/>
  <c r="DA148" i="3"/>
  <c r="DC148" i="3"/>
  <c r="A149" i="3"/>
  <c r="CY149" i="3"/>
  <c r="CZ149" i="3"/>
  <c r="DB149" i="3" s="1"/>
  <c r="DA149" i="3"/>
  <c r="DC149" i="3"/>
  <c r="A150" i="3"/>
  <c r="CY150" i="3"/>
  <c r="CZ150" i="3"/>
  <c r="DA150" i="3"/>
  <c r="DB150" i="3"/>
  <c r="DC150" i="3"/>
  <c r="A151" i="3"/>
  <c r="CY151" i="3"/>
  <c r="CZ151" i="3"/>
  <c r="DA151" i="3"/>
  <c r="DB151" i="3"/>
  <c r="DC151" i="3"/>
  <c r="A152" i="3"/>
  <c r="CY152" i="3"/>
  <c r="CZ152" i="3"/>
  <c r="DB152" i="3" s="1"/>
  <c r="DA152" i="3"/>
  <c r="DC152" i="3"/>
  <c r="A153" i="3"/>
  <c r="CY153" i="3"/>
  <c r="CZ153" i="3"/>
  <c r="DB153" i="3" s="1"/>
  <c r="DA153" i="3"/>
  <c r="DC153" i="3"/>
  <c r="A154" i="3"/>
  <c r="CY154" i="3"/>
  <c r="CZ154" i="3"/>
  <c r="DA154" i="3"/>
  <c r="DB154" i="3"/>
  <c r="DC154" i="3"/>
  <c r="A155" i="3"/>
  <c r="CY155" i="3"/>
  <c r="CZ155" i="3"/>
  <c r="DA155" i="3"/>
  <c r="DB155" i="3"/>
  <c r="DC155" i="3"/>
  <c r="A156" i="3"/>
  <c r="CY156" i="3"/>
  <c r="CZ156" i="3"/>
  <c r="DB156" i="3" s="1"/>
  <c r="DA156" i="3"/>
  <c r="DC156" i="3"/>
  <c r="A157" i="3"/>
  <c r="CY157" i="3"/>
  <c r="CZ157" i="3"/>
  <c r="DB157" i="3" s="1"/>
  <c r="DA157" i="3"/>
  <c r="DC157" i="3"/>
  <c r="A158" i="3"/>
  <c r="CY158" i="3"/>
  <c r="CZ158" i="3"/>
  <c r="DA158" i="3"/>
  <c r="DB158" i="3"/>
  <c r="DC158" i="3"/>
  <c r="A159" i="3"/>
  <c r="CY159" i="3"/>
  <c r="CZ159" i="3"/>
  <c r="DA159" i="3"/>
  <c r="DB159" i="3"/>
  <c r="DC159" i="3"/>
  <c r="A160" i="3"/>
  <c r="CY160" i="3"/>
  <c r="CZ160" i="3"/>
  <c r="DB160" i="3" s="1"/>
  <c r="DA160" i="3"/>
  <c r="DC160" i="3"/>
  <c r="A161" i="3"/>
  <c r="CY161" i="3"/>
  <c r="CZ161" i="3"/>
  <c r="DB161" i="3" s="1"/>
  <c r="DA161" i="3"/>
  <c r="DC161" i="3"/>
  <c r="A162" i="3"/>
  <c r="CY162" i="3"/>
  <c r="CZ162" i="3"/>
  <c r="DA162" i="3"/>
  <c r="DB162" i="3"/>
  <c r="DC162" i="3"/>
  <c r="A163" i="3"/>
  <c r="CY163" i="3"/>
  <c r="CZ163" i="3"/>
  <c r="DA163" i="3"/>
  <c r="DB163" i="3"/>
  <c r="DC163" i="3"/>
  <c r="A164" i="3"/>
  <c r="CY164" i="3"/>
  <c r="CZ164" i="3"/>
  <c r="DB164" i="3" s="1"/>
  <c r="DA164" i="3"/>
  <c r="DC164" i="3"/>
  <c r="A165" i="3"/>
  <c r="CY165" i="3"/>
  <c r="CZ165" i="3"/>
  <c r="DB165" i="3" s="1"/>
  <c r="DA165" i="3"/>
  <c r="DC165" i="3"/>
  <c r="A166" i="3"/>
  <c r="CY166" i="3"/>
  <c r="CZ166" i="3"/>
  <c r="DA166" i="3"/>
  <c r="DB166" i="3"/>
  <c r="DC166" i="3"/>
  <c r="A167" i="3"/>
  <c r="CY167" i="3"/>
  <c r="CZ167" i="3"/>
  <c r="DA167" i="3"/>
  <c r="DB167" i="3"/>
  <c r="DC167" i="3"/>
  <c r="A168" i="3"/>
  <c r="CY168" i="3"/>
  <c r="CZ168" i="3"/>
  <c r="DB168" i="3" s="1"/>
  <c r="DA168" i="3"/>
  <c r="DC168" i="3"/>
  <c r="A169" i="3"/>
  <c r="CY169" i="3"/>
  <c r="CZ169" i="3"/>
  <c r="DB169" i="3" s="1"/>
  <c r="DA169" i="3"/>
  <c r="DC169" i="3"/>
  <c r="A170" i="3"/>
  <c r="CY170" i="3"/>
  <c r="CZ170" i="3"/>
  <c r="DB170" i="3" s="1"/>
  <c r="DA170" i="3"/>
  <c r="DC170" i="3"/>
  <c r="A171" i="3"/>
  <c r="CY171" i="3"/>
  <c r="CZ171" i="3"/>
  <c r="DB171" i="3" s="1"/>
  <c r="DA171" i="3"/>
  <c r="DC17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D30" i="1"/>
  <c r="E30" i="1"/>
  <c r="F30" i="1"/>
  <c r="Z30" i="1"/>
  <c r="AA30" i="1"/>
  <c r="AM30" i="1"/>
  <c r="AN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AC32" i="1"/>
  <c r="AE32" i="1"/>
  <c r="AD32" i="1" s="1"/>
  <c r="AF32" i="1"/>
  <c r="CT32" i="1" s="1"/>
  <c r="AG32" i="1"/>
  <c r="AH32" i="1"/>
  <c r="AI32" i="1"/>
  <c r="CW32" i="1" s="1"/>
  <c r="AJ32" i="1"/>
  <c r="CX32" i="1" s="1"/>
  <c r="CQ32" i="1"/>
  <c r="CS32" i="1"/>
  <c r="CU32" i="1"/>
  <c r="CV32" i="1"/>
  <c r="FR32" i="1"/>
  <c r="GL32" i="1"/>
  <c r="GN32" i="1"/>
  <c r="GP32" i="1"/>
  <c r="GV32" i="1"/>
  <c r="HC32" i="1" s="1"/>
  <c r="I33" i="1"/>
  <c r="T33" i="1"/>
  <c r="W33" i="1"/>
  <c r="AC33" i="1"/>
  <c r="AD33" i="1"/>
  <c r="CR33" i="1" s="1"/>
  <c r="Q33" i="1" s="1"/>
  <c r="AE33" i="1"/>
  <c r="CS33" i="1" s="1"/>
  <c r="R33" i="1" s="1"/>
  <c r="AF33" i="1"/>
  <c r="AG33" i="1"/>
  <c r="AH33" i="1"/>
  <c r="CV33" i="1" s="1"/>
  <c r="U33" i="1" s="1"/>
  <c r="AI33" i="1"/>
  <c r="CW33" i="1" s="1"/>
  <c r="V33" i="1" s="1"/>
  <c r="AJ33" i="1"/>
  <c r="CQ33" i="1"/>
  <c r="P33" i="1" s="1"/>
  <c r="CT33" i="1"/>
  <c r="S33" i="1" s="1"/>
  <c r="CU33" i="1"/>
  <c r="CX33" i="1"/>
  <c r="FR33" i="1"/>
  <c r="GL33" i="1"/>
  <c r="GN33" i="1"/>
  <c r="GP33" i="1"/>
  <c r="GV33" i="1"/>
  <c r="HC33" i="1" s="1"/>
  <c r="GX33" i="1"/>
  <c r="I34" i="1"/>
  <c r="R34" i="1"/>
  <c r="T34" i="1"/>
  <c r="AC34" i="1"/>
  <c r="AD34" i="1"/>
  <c r="CR34" i="1" s="1"/>
  <c r="Q34" i="1" s="1"/>
  <c r="AE34" i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P34" i="1" s="1"/>
  <c r="CS34" i="1"/>
  <c r="CU34" i="1"/>
  <c r="CW34" i="1"/>
  <c r="V34" i="1" s="1"/>
  <c r="FR34" i="1"/>
  <c r="GL34" i="1"/>
  <c r="BZ46" i="1" s="1"/>
  <c r="GN34" i="1"/>
  <c r="GP34" i="1"/>
  <c r="GV34" i="1"/>
  <c r="HC34" i="1"/>
  <c r="GX34" i="1" s="1"/>
  <c r="C35" i="1"/>
  <c r="D35" i="1"/>
  <c r="I35" i="1"/>
  <c r="T35" i="1"/>
  <c r="W35" i="1"/>
  <c r="AC35" i="1"/>
  <c r="AD35" i="1"/>
  <c r="CR35" i="1" s="1"/>
  <c r="Q35" i="1" s="1"/>
  <c r="AE35" i="1"/>
  <c r="CS35" i="1" s="1"/>
  <c r="R35" i="1" s="1"/>
  <c r="AF35" i="1"/>
  <c r="AG35" i="1"/>
  <c r="AH35" i="1"/>
  <c r="CV35" i="1" s="1"/>
  <c r="U35" i="1" s="1"/>
  <c r="AI35" i="1"/>
  <c r="CW35" i="1" s="1"/>
  <c r="V35" i="1" s="1"/>
  <c r="AJ35" i="1"/>
  <c r="CQ35" i="1"/>
  <c r="P35" i="1" s="1"/>
  <c r="CT35" i="1"/>
  <c r="S35" i="1" s="1"/>
  <c r="CU35" i="1"/>
  <c r="CX35" i="1"/>
  <c r="FR35" i="1"/>
  <c r="GL35" i="1"/>
  <c r="GN35" i="1"/>
  <c r="GP35" i="1"/>
  <c r="GV35" i="1"/>
  <c r="HC35" i="1" s="1"/>
  <c r="GX35" i="1"/>
  <c r="I36" i="1"/>
  <c r="R36" i="1"/>
  <c r="T36" i="1"/>
  <c r="W36" i="1"/>
  <c r="AC36" i="1"/>
  <c r="AD36" i="1"/>
  <c r="CR36" i="1" s="1"/>
  <c r="Q36" i="1" s="1"/>
  <c r="AE36" i="1"/>
  <c r="AF36" i="1"/>
  <c r="AB36" i="1" s="1"/>
  <c r="AG36" i="1"/>
  <c r="AH36" i="1"/>
  <c r="CV36" i="1" s="1"/>
  <c r="U36" i="1" s="1"/>
  <c r="AI36" i="1"/>
  <c r="AJ36" i="1"/>
  <c r="CX36" i="1" s="1"/>
  <c r="CQ36" i="1"/>
  <c r="P36" i="1" s="1"/>
  <c r="CS36" i="1"/>
  <c r="CT36" i="1"/>
  <c r="S36" i="1" s="1"/>
  <c r="CU36" i="1"/>
  <c r="CW36" i="1"/>
  <c r="V36" i="1" s="1"/>
  <c r="GL36" i="1"/>
  <c r="GN36" i="1"/>
  <c r="GO36" i="1"/>
  <c r="GP36" i="1"/>
  <c r="GV36" i="1"/>
  <c r="HC36" i="1"/>
  <c r="GX36" i="1" s="1"/>
  <c r="I37" i="1"/>
  <c r="W37" i="1"/>
  <c r="AC37" i="1"/>
  <c r="CQ37" i="1" s="1"/>
  <c r="P37" i="1" s="1"/>
  <c r="AE37" i="1"/>
  <c r="AD37" i="1" s="1"/>
  <c r="AF37" i="1"/>
  <c r="AG37" i="1"/>
  <c r="CU37" i="1" s="1"/>
  <c r="T37" i="1" s="1"/>
  <c r="AH37" i="1"/>
  <c r="AI37" i="1"/>
  <c r="CW37" i="1" s="1"/>
  <c r="V37" i="1" s="1"/>
  <c r="AJ37" i="1"/>
  <c r="CS37" i="1"/>
  <c r="R37" i="1" s="1"/>
  <c r="CT37" i="1"/>
  <c r="S37" i="1" s="1"/>
  <c r="CV37" i="1"/>
  <c r="U37" i="1" s="1"/>
  <c r="CX37" i="1"/>
  <c r="FR37" i="1"/>
  <c r="GL37" i="1"/>
  <c r="GN37" i="1"/>
  <c r="GO37" i="1"/>
  <c r="GP37" i="1"/>
  <c r="CD46" i="1" s="1"/>
  <c r="GV37" i="1"/>
  <c r="GX37" i="1"/>
  <c r="HC37" i="1"/>
  <c r="I38" i="1"/>
  <c r="AC38" i="1"/>
  <c r="AE38" i="1"/>
  <c r="AF38" i="1"/>
  <c r="AG38" i="1"/>
  <c r="CU38" i="1" s="1"/>
  <c r="AH38" i="1"/>
  <c r="AI38" i="1"/>
  <c r="CW38" i="1" s="1"/>
  <c r="AJ38" i="1"/>
  <c r="CT38" i="1"/>
  <c r="CV38" i="1"/>
  <c r="CX38" i="1"/>
  <c r="GL38" i="1"/>
  <c r="GN38" i="1"/>
  <c r="GO38" i="1"/>
  <c r="GP38" i="1"/>
  <c r="GV38" i="1"/>
  <c r="HC38" i="1"/>
  <c r="I39" i="1"/>
  <c r="T39" i="1"/>
  <c r="V39" i="1"/>
  <c r="AC39" i="1"/>
  <c r="AD39" i="1"/>
  <c r="AE39" i="1"/>
  <c r="AF39" i="1"/>
  <c r="CT39" i="1" s="1"/>
  <c r="AG39" i="1"/>
  <c r="AH39" i="1"/>
  <c r="CV39" i="1" s="1"/>
  <c r="U39" i="1" s="1"/>
  <c r="AI39" i="1"/>
  <c r="AJ39" i="1"/>
  <c r="CX39" i="1" s="1"/>
  <c r="CQ39" i="1"/>
  <c r="P39" i="1" s="1"/>
  <c r="CS39" i="1"/>
  <c r="R39" i="1" s="1"/>
  <c r="CU39" i="1"/>
  <c r="CW39" i="1"/>
  <c r="GL39" i="1"/>
  <c r="GN39" i="1"/>
  <c r="GO39" i="1"/>
  <c r="GP39" i="1"/>
  <c r="GV39" i="1"/>
  <c r="HC39" i="1"/>
  <c r="GX39" i="1" s="1"/>
  <c r="I40" i="1"/>
  <c r="W40" i="1"/>
  <c r="AC40" i="1"/>
  <c r="AE40" i="1"/>
  <c r="AF40" i="1"/>
  <c r="AG40" i="1"/>
  <c r="CU40" i="1" s="1"/>
  <c r="T40" i="1" s="1"/>
  <c r="AH40" i="1"/>
  <c r="AI40" i="1"/>
  <c r="CW40" i="1" s="1"/>
  <c r="V40" i="1" s="1"/>
  <c r="AJ40" i="1"/>
  <c r="CT40" i="1"/>
  <c r="S40" i="1" s="1"/>
  <c r="CV40" i="1"/>
  <c r="U40" i="1" s="1"/>
  <c r="CX40" i="1"/>
  <c r="GL40" i="1"/>
  <c r="GN40" i="1"/>
  <c r="GO40" i="1"/>
  <c r="GP40" i="1"/>
  <c r="GV40" i="1"/>
  <c r="HC40" i="1" s="1"/>
  <c r="GX40" i="1" s="1"/>
  <c r="C41" i="1"/>
  <c r="D41" i="1"/>
  <c r="I41" i="1"/>
  <c r="V41" i="1" s="1"/>
  <c r="AC41" i="1"/>
  <c r="AD41" i="1"/>
  <c r="AE41" i="1"/>
  <c r="AF41" i="1"/>
  <c r="CT41" i="1" s="1"/>
  <c r="AG41" i="1"/>
  <c r="AH41" i="1"/>
  <c r="CV41" i="1" s="1"/>
  <c r="AI41" i="1"/>
  <c r="AJ41" i="1"/>
  <c r="CX41" i="1" s="1"/>
  <c r="CQ41" i="1"/>
  <c r="P41" i="1" s="1"/>
  <c r="CS41" i="1"/>
  <c r="CU41" i="1"/>
  <c r="CW41" i="1"/>
  <c r="FR41" i="1"/>
  <c r="GL41" i="1"/>
  <c r="GN41" i="1"/>
  <c r="GP41" i="1"/>
  <c r="GV41" i="1"/>
  <c r="HC41" i="1"/>
  <c r="GX41" i="1" s="1"/>
  <c r="I42" i="1"/>
  <c r="S42" i="1"/>
  <c r="U42" i="1"/>
  <c r="W42" i="1"/>
  <c r="AC42" i="1"/>
  <c r="AE42" i="1"/>
  <c r="AF42" i="1"/>
  <c r="AG42" i="1"/>
  <c r="CU42" i="1" s="1"/>
  <c r="T42" i="1" s="1"/>
  <c r="AH42" i="1"/>
  <c r="AI42" i="1"/>
  <c r="CW42" i="1" s="1"/>
  <c r="V42" i="1" s="1"/>
  <c r="AJ42" i="1"/>
  <c r="CT42" i="1"/>
  <c r="CV42" i="1"/>
  <c r="CX42" i="1"/>
  <c r="GL42" i="1"/>
  <c r="GN42" i="1"/>
  <c r="GO42" i="1"/>
  <c r="GP42" i="1"/>
  <c r="GV42" i="1"/>
  <c r="HC42" i="1" s="1"/>
  <c r="GX42" i="1"/>
  <c r="C43" i="1"/>
  <c r="D43" i="1"/>
  <c r="I43" i="1"/>
  <c r="T43" i="1"/>
  <c r="V43" i="1"/>
  <c r="AC43" i="1"/>
  <c r="AD43" i="1"/>
  <c r="AE43" i="1"/>
  <c r="AF43" i="1"/>
  <c r="CT43" i="1" s="1"/>
  <c r="AG43" i="1"/>
  <c r="AH43" i="1"/>
  <c r="CV43" i="1" s="1"/>
  <c r="U43" i="1" s="1"/>
  <c r="AI43" i="1"/>
  <c r="AJ43" i="1"/>
  <c r="CX43" i="1" s="1"/>
  <c r="CQ43" i="1"/>
  <c r="P43" i="1" s="1"/>
  <c r="CS43" i="1"/>
  <c r="R43" i="1" s="1"/>
  <c r="CU43" i="1"/>
  <c r="CW43" i="1"/>
  <c r="FR43" i="1"/>
  <c r="GL43" i="1"/>
  <c r="GN43" i="1"/>
  <c r="GP43" i="1"/>
  <c r="GV43" i="1"/>
  <c r="HC43" i="1"/>
  <c r="GX43" i="1" s="1"/>
  <c r="I44" i="1"/>
  <c r="W44" i="1"/>
  <c r="AC44" i="1"/>
  <c r="AE44" i="1"/>
  <c r="AF44" i="1"/>
  <c r="AG44" i="1"/>
  <c r="CU44" i="1" s="1"/>
  <c r="T44" i="1" s="1"/>
  <c r="AH44" i="1"/>
  <c r="AI44" i="1"/>
  <c r="CW44" i="1" s="1"/>
  <c r="V44" i="1" s="1"/>
  <c r="AJ44" i="1"/>
  <c r="CT44" i="1"/>
  <c r="S44" i="1" s="1"/>
  <c r="CV44" i="1"/>
  <c r="U44" i="1" s="1"/>
  <c r="CX44" i="1"/>
  <c r="GL44" i="1"/>
  <c r="GN44" i="1"/>
  <c r="GO44" i="1"/>
  <c r="GP44" i="1"/>
  <c r="GV44" i="1"/>
  <c r="HC44" i="1" s="1"/>
  <c r="GX44" i="1" s="1"/>
  <c r="B46" i="1"/>
  <c r="B30" i="1" s="1"/>
  <c r="C46" i="1"/>
  <c r="C30" i="1" s="1"/>
  <c r="D46" i="1"/>
  <c r="F46" i="1"/>
  <c r="G46" i="1"/>
  <c r="G30" i="1" s="1"/>
  <c r="BB46" i="1"/>
  <c r="BB30" i="1" s="1"/>
  <c r="BX46" i="1"/>
  <c r="CK46" i="1"/>
  <c r="CK30" i="1" s="1"/>
  <c r="CL46" i="1"/>
  <c r="F59" i="1"/>
  <c r="D75" i="1"/>
  <c r="D77" i="1"/>
  <c r="E77" i="1"/>
  <c r="Z77" i="1"/>
  <c r="AA77" i="1"/>
  <c r="AM77" i="1"/>
  <c r="AN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C79" i="1"/>
  <c r="D79" i="1"/>
  <c r="I79" i="1"/>
  <c r="V79" i="1"/>
  <c r="AC79" i="1"/>
  <c r="AD79" i="1"/>
  <c r="AE79" i="1"/>
  <c r="AF79" i="1"/>
  <c r="CT79" i="1" s="1"/>
  <c r="AG79" i="1"/>
  <c r="AH79" i="1"/>
  <c r="CV79" i="1" s="1"/>
  <c r="U79" i="1" s="1"/>
  <c r="AI79" i="1"/>
  <c r="AJ79" i="1"/>
  <c r="CX79" i="1" s="1"/>
  <c r="CQ79" i="1"/>
  <c r="P79" i="1" s="1"/>
  <c r="CS79" i="1"/>
  <c r="R79" i="1" s="1"/>
  <c r="CU79" i="1"/>
  <c r="T79" i="1" s="1"/>
  <c r="CW79" i="1"/>
  <c r="FR79" i="1"/>
  <c r="GL79" i="1"/>
  <c r="GN79" i="1"/>
  <c r="GP79" i="1"/>
  <c r="GV79" i="1"/>
  <c r="HC79" i="1"/>
  <c r="GX79" i="1" s="1"/>
  <c r="I80" i="1"/>
  <c r="S80" i="1"/>
  <c r="W80" i="1"/>
  <c r="AC80" i="1"/>
  <c r="AE80" i="1"/>
  <c r="AF80" i="1"/>
  <c r="AG80" i="1"/>
  <c r="CU80" i="1" s="1"/>
  <c r="T80" i="1" s="1"/>
  <c r="AH80" i="1"/>
  <c r="AI80" i="1"/>
  <c r="CW80" i="1" s="1"/>
  <c r="V80" i="1" s="1"/>
  <c r="AJ80" i="1"/>
  <c r="CT80" i="1"/>
  <c r="CV80" i="1"/>
  <c r="U80" i="1" s="1"/>
  <c r="CX80" i="1"/>
  <c r="FR80" i="1"/>
  <c r="GL80" i="1"/>
  <c r="GN80" i="1"/>
  <c r="GP80" i="1"/>
  <c r="GV80" i="1"/>
  <c r="GX80" i="1"/>
  <c r="HC80" i="1"/>
  <c r="C81" i="1"/>
  <c r="D81" i="1"/>
  <c r="I81" i="1"/>
  <c r="V81" i="1"/>
  <c r="AC81" i="1"/>
  <c r="AD81" i="1"/>
  <c r="AE81" i="1"/>
  <c r="AF81" i="1"/>
  <c r="CT81" i="1" s="1"/>
  <c r="AG81" i="1"/>
  <c r="AH81" i="1"/>
  <c r="CV81" i="1" s="1"/>
  <c r="U81" i="1" s="1"/>
  <c r="AI81" i="1"/>
  <c r="AJ81" i="1"/>
  <c r="CX81" i="1" s="1"/>
  <c r="CQ81" i="1"/>
  <c r="CS81" i="1"/>
  <c r="R81" i="1" s="1"/>
  <c r="CU81" i="1"/>
  <c r="T81" i="1" s="1"/>
  <c r="CW81" i="1"/>
  <c r="FR81" i="1"/>
  <c r="GL81" i="1"/>
  <c r="GN81" i="1"/>
  <c r="GP81" i="1"/>
  <c r="GV81" i="1"/>
  <c r="HC81" i="1" s="1"/>
  <c r="GX81" i="1" s="1"/>
  <c r="I82" i="1"/>
  <c r="U82" i="1"/>
  <c r="AC82" i="1"/>
  <c r="AE82" i="1"/>
  <c r="AF82" i="1"/>
  <c r="AG82" i="1"/>
  <c r="CU82" i="1" s="1"/>
  <c r="T82" i="1" s="1"/>
  <c r="AH82" i="1"/>
  <c r="AI82" i="1"/>
  <c r="CW82" i="1" s="1"/>
  <c r="V82" i="1" s="1"/>
  <c r="AJ82" i="1"/>
  <c r="CT82" i="1"/>
  <c r="S82" i="1" s="1"/>
  <c r="CV82" i="1"/>
  <c r="CX82" i="1"/>
  <c r="W82" i="1" s="1"/>
  <c r="FR82" i="1"/>
  <c r="GL82" i="1"/>
  <c r="BZ98" i="1" s="1"/>
  <c r="GN82" i="1"/>
  <c r="GP82" i="1"/>
  <c r="GV82" i="1"/>
  <c r="HC82" i="1" s="1"/>
  <c r="GX82" i="1" s="1"/>
  <c r="C83" i="1"/>
  <c r="D83" i="1"/>
  <c r="I83" i="1"/>
  <c r="P83" i="1"/>
  <c r="U83" i="1"/>
  <c r="AC83" i="1"/>
  <c r="AE83" i="1"/>
  <c r="CS83" i="1" s="1"/>
  <c r="R83" i="1" s="1"/>
  <c r="AF83" i="1"/>
  <c r="CT83" i="1" s="1"/>
  <c r="S83" i="1" s="1"/>
  <c r="CY83" i="1" s="1"/>
  <c r="X83" i="1" s="1"/>
  <c r="AG83" i="1"/>
  <c r="AH83" i="1"/>
  <c r="CV83" i="1" s="1"/>
  <c r="AI83" i="1"/>
  <c r="CW83" i="1" s="1"/>
  <c r="V83" i="1" s="1"/>
  <c r="AJ83" i="1"/>
  <c r="CX83" i="1" s="1"/>
  <c r="W83" i="1" s="1"/>
  <c r="CQ83" i="1"/>
  <c r="CU83" i="1"/>
  <c r="T83" i="1" s="1"/>
  <c r="CZ83" i="1"/>
  <c r="Y83" i="1" s="1"/>
  <c r="FR83" i="1"/>
  <c r="GL83" i="1"/>
  <c r="GN83" i="1"/>
  <c r="GP83" i="1"/>
  <c r="GV83" i="1"/>
  <c r="HC83" i="1" s="1"/>
  <c r="GX83" i="1" s="1"/>
  <c r="I84" i="1"/>
  <c r="T84" i="1"/>
  <c r="W84" i="1"/>
  <c r="AC84" i="1"/>
  <c r="AD84" i="1"/>
  <c r="CR84" i="1" s="1"/>
  <c r="Q84" i="1" s="1"/>
  <c r="AE84" i="1"/>
  <c r="CS84" i="1" s="1"/>
  <c r="R84" i="1" s="1"/>
  <c r="AF84" i="1"/>
  <c r="AG84" i="1"/>
  <c r="AH84" i="1"/>
  <c r="CV84" i="1" s="1"/>
  <c r="U84" i="1" s="1"/>
  <c r="AI84" i="1"/>
  <c r="CW84" i="1" s="1"/>
  <c r="V84" i="1" s="1"/>
  <c r="AJ84" i="1"/>
  <c r="CQ84" i="1"/>
  <c r="P84" i="1" s="1"/>
  <c r="CT84" i="1"/>
  <c r="S84" i="1" s="1"/>
  <c r="CU84" i="1"/>
  <c r="CX84" i="1"/>
  <c r="FR84" i="1"/>
  <c r="GL84" i="1"/>
  <c r="GN84" i="1"/>
  <c r="GP84" i="1"/>
  <c r="GV84" i="1"/>
  <c r="HC84" i="1" s="1"/>
  <c r="GX84" i="1" s="1"/>
  <c r="C85" i="1"/>
  <c r="D85" i="1"/>
  <c r="I85" i="1"/>
  <c r="CX90" i="3" s="1"/>
  <c r="T85" i="1"/>
  <c r="U85" i="1"/>
  <c r="AC85" i="1"/>
  <c r="AD85" i="1"/>
  <c r="AB85" i="1" s="1"/>
  <c r="AE85" i="1"/>
  <c r="CS85" i="1" s="1"/>
  <c r="R85" i="1" s="1"/>
  <c r="AF85" i="1"/>
  <c r="CT85" i="1" s="1"/>
  <c r="S85" i="1" s="1"/>
  <c r="AG85" i="1"/>
  <c r="AH85" i="1"/>
  <c r="CV85" i="1" s="1"/>
  <c r="AI85" i="1"/>
  <c r="CW85" i="1" s="1"/>
  <c r="V85" i="1" s="1"/>
  <c r="AJ85" i="1"/>
  <c r="CX85" i="1" s="1"/>
  <c r="W85" i="1" s="1"/>
  <c r="CQ85" i="1"/>
  <c r="P85" i="1" s="1"/>
  <c r="CP85" i="1" s="1"/>
  <c r="O85" i="1" s="1"/>
  <c r="CR85" i="1"/>
  <c r="Q85" i="1" s="1"/>
  <c r="CU85" i="1"/>
  <c r="CY85" i="1"/>
  <c r="X85" i="1" s="1"/>
  <c r="CZ85" i="1"/>
  <c r="Y85" i="1" s="1"/>
  <c r="FR85" i="1"/>
  <c r="GL85" i="1"/>
  <c r="GN85" i="1"/>
  <c r="GP85" i="1"/>
  <c r="GV85" i="1"/>
  <c r="HC85" i="1" s="1"/>
  <c r="GX85" i="1"/>
  <c r="GM85" i="1" s="1"/>
  <c r="I86" i="1"/>
  <c r="S86" i="1"/>
  <c r="CZ86" i="1" s="1"/>
  <c r="Y86" i="1" s="1"/>
  <c r="AC86" i="1"/>
  <c r="AD86" i="1"/>
  <c r="CR86" i="1" s="1"/>
  <c r="Q86" i="1" s="1"/>
  <c r="AE86" i="1"/>
  <c r="CS86" i="1" s="1"/>
  <c r="R86" i="1" s="1"/>
  <c r="AF86" i="1"/>
  <c r="AG86" i="1"/>
  <c r="CU86" i="1" s="1"/>
  <c r="T86" i="1" s="1"/>
  <c r="AH86" i="1"/>
  <c r="CV86" i="1" s="1"/>
  <c r="U86" i="1" s="1"/>
  <c r="AI86" i="1"/>
  <c r="CW86" i="1" s="1"/>
  <c r="V86" i="1" s="1"/>
  <c r="AJ86" i="1"/>
  <c r="CT86" i="1"/>
  <c r="CX86" i="1"/>
  <c r="W86" i="1" s="1"/>
  <c r="CY86" i="1"/>
  <c r="X86" i="1" s="1"/>
  <c r="FR86" i="1"/>
  <c r="GL86" i="1"/>
  <c r="GN86" i="1"/>
  <c r="GP86" i="1"/>
  <c r="GV86" i="1"/>
  <c r="HC86" i="1" s="1"/>
  <c r="GX86" i="1" s="1"/>
  <c r="I87" i="1"/>
  <c r="V87" i="1" s="1"/>
  <c r="AC87" i="1"/>
  <c r="CQ87" i="1" s="1"/>
  <c r="AD87" i="1"/>
  <c r="CR87" i="1" s="1"/>
  <c r="Q87" i="1" s="1"/>
  <c r="AE87" i="1"/>
  <c r="AF87" i="1"/>
  <c r="AB87" i="1" s="1"/>
  <c r="AG87" i="1"/>
  <c r="CU87" i="1" s="1"/>
  <c r="AH87" i="1"/>
  <c r="CV87" i="1" s="1"/>
  <c r="U87" i="1" s="1"/>
  <c r="AI87" i="1"/>
  <c r="AJ87" i="1"/>
  <c r="CX87" i="1" s="1"/>
  <c r="W87" i="1" s="1"/>
  <c r="CS87" i="1"/>
  <c r="R87" i="1" s="1"/>
  <c r="CT87" i="1"/>
  <c r="S87" i="1" s="1"/>
  <c r="CW87" i="1"/>
  <c r="FR87" i="1"/>
  <c r="GL87" i="1"/>
  <c r="GN87" i="1"/>
  <c r="GP87" i="1"/>
  <c r="GV87" i="1"/>
  <c r="HC87" i="1"/>
  <c r="C88" i="1"/>
  <c r="D88" i="1"/>
  <c r="I88" i="1"/>
  <c r="S88" i="1"/>
  <c r="T88" i="1"/>
  <c r="AC88" i="1"/>
  <c r="AB88" i="1" s="1"/>
  <c r="AD88" i="1"/>
  <c r="CR88" i="1" s="1"/>
  <c r="Q88" i="1" s="1"/>
  <c r="AE88" i="1"/>
  <c r="CS88" i="1" s="1"/>
  <c r="R88" i="1" s="1"/>
  <c r="AF88" i="1"/>
  <c r="AG88" i="1"/>
  <c r="CU88" i="1" s="1"/>
  <c r="AH88" i="1"/>
  <c r="AI88" i="1"/>
  <c r="CW88" i="1" s="1"/>
  <c r="V88" i="1" s="1"/>
  <c r="AJ88" i="1"/>
  <c r="CT88" i="1"/>
  <c r="CV88" i="1"/>
  <c r="U88" i="1" s="1"/>
  <c r="CX88" i="1"/>
  <c r="W88" i="1" s="1"/>
  <c r="FR88" i="1"/>
  <c r="GL88" i="1"/>
  <c r="GN88" i="1"/>
  <c r="GP88" i="1"/>
  <c r="GV88" i="1"/>
  <c r="HC88" i="1" s="1"/>
  <c r="GX88" i="1" s="1"/>
  <c r="I89" i="1"/>
  <c r="P89" i="1"/>
  <c r="R89" i="1"/>
  <c r="T89" i="1"/>
  <c r="V89" i="1"/>
  <c r="AC89" i="1"/>
  <c r="CQ89" i="1" s="1"/>
  <c r="AD89" i="1"/>
  <c r="CR89" i="1" s="1"/>
  <c r="Q89" i="1" s="1"/>
  <c r="AE89" i="1"/>
  <c r="AF89" i="1"/>
  <c r="AB89" i="1" s="1"/>
  <c r="AG89" i="1"/>
  <c r="AH89" i="1"/>
  <c r="CV89" i="1" s="1"/>
  <c r="U89" i="1" s="1"/>
  <c r="AI89" i="1"/>
  <c r="AJ89" i="1"/>
  <c r="CX89" i="1" s="1"/>
  <c r="W89" i="1" s="1"/>
  <c r="CS89" i="1"/>
  <c r="CT89" i="1"/>
  <c r="S89" i="1" s="1"/>
  <c r="CU89" i="1"/>
  <c r="CW89" i="1"/>
  <c r="FR89" i="1"/>
  <c r="GL89" i="1"/>
  <c r="GN89" i="1"/>
  <c r="GP89" i="1"/>
  <c r="GV89" i="1"/>
  <c r="HC89" i="1"/>
  <c r="GX89" i="1" s="1"/>
  <c r="C90" i="1"/>
  <c r="D90" i="1"/>
  <c r="I90" i="1"/>
  <c r="T90" i="1"/>
  <c r="U90" i="1"/>
  <c r="W90" i="1"/>
  <c r="AC90" i="1"/>
  <c r="AD90" i="1"/>
  <c r="CR90" i="1" s="1"/>
  <c r="Q90" i="1" s="1"/>
  <c r="AE90" i="1"/>
  <c r="CS90" i="1" s="1"/>
  <c r="R90" i="1" s="1"/>
  <c r="AF90" i="1"/>
  <c r="AG90" i="1"/>
  <c r="CU90" i="1" s="1"/>
  <c r="AH90" i="1"/>
  <c r="AI90" i="1"/>
  <c r="CW90" i="1" s="1"/>
  <c r="V90" i="1" s="1"/>
  <c r="AJ90" i="1"/>
  <c r="CT90" i="1"/>
  <c r="S90" i="1" s="1"/>
  <c r="CZ90" i="1" s="1"/>
  <c r="Y90" i="1" s="1"/>
  <c r="CV90" i="1"/>
  <c r="CX90" i="1"/>
  <c r="CY90" i="1"/>
  <c r="X90" i="1" s="1"/>
  <c r="FR90" i="1"/>
  <c r="GL90" i="1"/>
  <c r="GN90" i="1"/>
  <c r="GP90" i="1"/>
  <c r="GV90" i="1"/>
  <c r="HC90" i="1" s="1"/>
  <c r="GX90" i="1"/>
  <c r="I91" i="1"/>
  <c r="T91" i="1" s="1"/>
  <c r="S91" i="1"/>
  <c r="AC91" i="1"/>
  <c r="AD91" i="1"/>
  <c r="AE91" i="1"/>
  <c r="AF91" i="1"/>
  <c r="AG91" i="1"/>
  <c r="AH91" i="1"/>
  <c r="CV91" i="1" s="1"/>
  <c r="U91" i="1" s="1"/>
  <c r="AI91" i="1"/>
  <c r="AJ91" i="1"/>
  <c r="CQ91" i="1"/>
  <c r="P91" i="1" s="1"/>
  <c r="CS91" i="1"/>
  <c r="R91" i="1" s="1"/>
  <c r="CT91" i="1"/>
  <c r="CU91" i="1"/>
  <c r="CW91" i="1"/>
  <c r="V91" i="1" s="1"/>
  <c r="CX91" i="1"/>
  <c r="W91" i="1" s="1"/>
  <c r="FR91" i="1"/>
  <c r="GL91" i="1"/>
  <c r="GN91" i="1"/>
  <c r="GP91" i="1"/>
  <c r="GV91" i="1"/>
  <c r="HC91" i="1" s="1"/>
  <c r="GX91" i="1" s="1"/>
  <c r="C92" i="1"/>
  <c r="D92" i="1"/>
  <c r="I92" i="1"/>
  <c r="S92" i="1"/>
  <c r="T92" i="1"/>
  <c r="AC92" i="1"/>
  <c r="AD92" i="1"/>
  <c r="AE92" i="1"/>
  <c r="CS92" i="1" s="1"/>
  <c r="R92" i="1" s="1"/>
  <c r="AF92" i="1"/>
  <c r="AG92" i="1"/>
  <c r="AH92" i="1"/>
  <c r="CV92" i="1" s="1"/>
  <c r="U92" i="1" s="1"/>
  <c r="AI92" i="1"/>
  <c r="CW92" i="1" s="1"/>
  <c r="V92" i="1" s="1"/>
  <c r="AJ92" i="1"/>
  <c r="CQ92" i="1"/>
  <c r="P92" i="1" s="1"/>
  <c r="CR92" i="1"/>
  <c r="Q92" i="1" s="1"/>
  <c r="CT92" i="1"/>
  <c r="CU92" i="1"/>
  <c r="CX92" i="1"/>
  <c r="W92" i="1" s="1"/>
  <c r="FR92" i="1"/>
  <c r="GL92" i="1"/>
  <c r="GN92" i="1"/>
  <c r="GP92" i="1"/>
  <c r="GV92" i="1"/>
  <c r="HC92" i="1" s="1"/>
  <c r="GX92" i="1" s="1"/>
  <c r="I93" i="1"/>
  <c r="P93" i="1"/>
  <c r="R93" i="1"/>
  <c r="V93" i="1"/>
  <c r="AC93" i="1"/>
  <c r="CQ93" i="1" s="1"/>
  <c r="AD93" i="1"/>
  <c r="CR93" i="1" s="1"/>
  <c r="Q93" i="1" s="1"/>
  <c r="AE93" i="1"/>
  <c r="AF93" i="1"/>
  <c r="CT93" i="1" s="1"/>
  <c r="S93" i="1" s="1"/>
  <c r="AG93" i="1"/>
  <c r="AH93" i="1"/>
  <c r="CV93" i="1" s="1"/>
  <c r="U93" i="1" s="1"/>
  <c r="AI93" i="1"/>
  <c r="AJ93" i="1"/>
  <c r="CX93" i="1" s="1"/>
  <c r="W93" i="1" s="1"/>
  <c r="CS93" i="1"/>
  <c r="CU93" i="1"/>
  <c r="T93" i="1" s="1"/>
  <c r="CW93" i="1"/>
  <c r="GL93" i="1"/>
  <c r="GN93" i="1"/>
  <c r="GO93" i="1"/>
  <c r="GP93" i="1"/>
  <c r="GV93" i="1"/>
  <c r="HC93" i="1"/>
  <c r="GX93" i="1" s="1"/>
  <c r="I94" i="1"/>
  <c r="S94" i="1"/>
  <c r="AC94" i="1"/>
  <c r="CQ94" i="1" s="1"/>
  <c r="AE94" i="1"/>
  <c r="AF94" i="1"/>
  <c r="AG94" i="1"/>
  <c r="CU94" i="1" s="1"/>
  <c r="AH94" i="1"/>
  <c r="AI94" i="1"/>
  <c r="CW94" i="1" s="1"/>
  <c r="V94" i="1" s="1"/>
  <c r="AJ94" i="1"/>
  <c r="CT94" i="1"/>
  <c r="CV94" i="1"/>
  <c r="U94" i="1" s="1"/>
  <c r="CX94" i="1"/>
  <c r="W94" i="1" s="1"/>
  <c r="GL94" i="1"/>
  <c r="GN94" i="1"/>
  <c r="GO94" i="1"/>
  <c r="GP94" i="1"/>
  <c r="GV94" i="1"/>
  <c r="GX94" i="1"/>
  <c r="HC94" i="1"/>
  <c r="C95" i="1"/>
  <c r="D95" i="1"/>
  <c r="I95" i="1"/>
  <c r="AC95" i="1"/>
  <c r="CQ95" i="1" s="1"/>
  <c r="AD95" i="1"/>
  <c r="CR95" i="1" s="1"/>
  <c r="AE95" i="1"/>
  <c r="AF95" i="1"/>
  <c r="AB95" i="1" s="1"/>
  <c r="AG95" i="1"/>
  <c r="AH95" i="1"/>
  <c r="CV95" i="1" s="1"/>
  <c r="AI95" i="1"/>
  <c r="AJ95" i="1"/>
  <c r="CX95" i="1" s="1"/>
  <c r="W95" i="1" s="1"/>
  <c r="CS95" i="1"/>
  <c r="CT95" i="1"/>
  <c r="S95" i="1" s="1"/>
  <c r="CU95" i="1"/>
  <c r="CW95" i="1"/>
  <c r="FR95" i="1"/>
  <c r="GL95" i="1"/>
  <c r="GN95" i="1"/>
  <c r="GP95" i="1"/>
  <c r="GV95" i="1"/>
  <c r="HC95" i="1" s="1"/>
  <c r="I96" i="1"/>
  <c r="Q96" i="1"/>
  <c r="AC96" i="1"/>
  <c r="AE96" i="1"/>
  <c r="AD96" i="1" s="1"/>
  <c r="AF96" i="1"/>
  <c r="AG96" i="1"/>
  <c r="CU96" i="1" s="1"/>
  <c r="AH96" i="1"/>
  <c r="AI96" i="1"/>
  <c r="AJ96" i="1"/>
  <c r="CR96" i="1"/>
  <c r="CS96" i="1"/>
  <c r="R96" i="1" s="1"/>
  <c r="CT96" i="1"/>
  <c r="S96" i="1" s="1"/>
  <c r="CV96" i="1"/>
  <c r="U96" i="1" s="1"/>
  <c r="CW96" i="1"/>
  <c r="V96" i="1" s="1"/>
  <c r="CX96" i="1"/>
  <c r="W96" i="1" s="1"/>
  <c r="FR96" i="1"/>
  <c r="GL96" i="1"/>
  <c r="GN96" i="1"/>
  <c r="GP96" i="1"/>
  <c r="GV96" i="1"/>
  <c r="GX96" i="1"/>
  <c r="HC96" i="1"/>
  <c r="B98" i="1"/>
  <c r="B77" i="1" s="1"/>
  <c r="C98" i="1"/>
  <c r="C77" i="1" s="1"/>
  <c r="D98" i="1"/>
  <c r="F98" i="1"/>
  <c r="F77" i="1" s="1"/>
  <c r="G98" i="1"/>
  <c r="G77" i="1" s="1"/>
  <c r="AO98" i="1"/>
  <c r="AO77" i="1" s="1"/>
  <c r="BX98" i="1"/>
  <c r="BX77" i="1" s="1"/>
  <c r="CK98" i="1"/>
  <c r="CL98" i="1"/>
  <c r="F102" i="1"/>
  <c r="D127" i="1"/>
  <c r="B129" i="1"/>
  <c r="E129" i="1"/>
  <c r="Z129" i="1"/>
  <c r="AA129" i="1"/>
  <c r="AM129" i="1"/>
  <c r="AN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BX129" i="1"/>
  <c r="CM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G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FP129" i="1"/>
  <c r="FQ129" i="1"/>
  <c r="FR129" i="1"/>
  <c r="FS129" i="1"/>
  <c r="FT129" i="1"/>
  <c r="FU129" i="1"/>
  <c r="FV129" i="1"/>
  <c r="FW129" i="1"/>
  <c r="FX129" i="1"/>
  <c r="FY129" i="1"/>
  <c r="FZ129" i="1"/>
  <c r="GA129" i="1"/>
  <c r="GB129" i="1"/>
  <c r="GC129" i="1"/>
  <c r="GD129" i="1"/>
  <c r="GE129" i="1"/>
  <c r="GF129" i="1"/>
  <c r="GG129" i="1"/>
  <c r="GH129" i="1"/>
  <c r="GI129" i="1"/>
  <c r="GJ129" i="1"/>
  <c r="GK129" i="1"/>
  <c r="GL129" i="1"/>
  <c r="GM129" i="1"/>
  <c r="GN129" i="1"/>
  <c r="GO129" i="1"/>
  <c r="GP129" i="1"/>
  <c r="GQ129" i="1"/>
  <c r="GR129" i="1"/>
  <c r="GS129" i="1"/>
  <c r="GT129" i="1"/>
  <c r="GU129" i="1"/>
  <c r="GV129" i="1"/>
  <c r="GW129" i="1"/>
  <c r="GX129" i="1"/>
  <c r="C131" i="1"/>
  <c r="D131" i="1"/>
  <c r="I131" i="1"/>
  <c r="AC131" i="1"/>
  <c r="CQ131" i="1" s="1"/>
  <c r="AE131" i="1"/>
  <c r="AF131" i="1"/>
  <c r="CT131" i="1" s="1"/>
  <c r="AG131" i="1"/>
  <c r="CU131" i="1" s="1"/>
  <c r="AH131" i="1"/>
  <c r="AI131" i="1"/>
  <c r="CW131" i="1" s="1"/>
  <c r="V131" i="1" s="1"/>
  <c r="AJ131" i="1"/>
  <c r="CX131" i="1" s="1"/>
  <c r="CV131" i="1"/>
  <c r="FR131" i="1"/>
  <c r="GL131" i="1"/>
  <c r="GN131" i="1"/>
  <c r="GP131" i="1"/>
  <c r="GV131" i="1"/>
  <c r="HC131" i="1"/>
  <c r="I132" i="1"/>
  <c r="P132" i="1"/>
  <c r="AC132" i="1"/>
  <c r="AE132" i="1"/>
  <c r="AF132" i="1"/>
  <c r="CT132" i="1" s="1"/>
  <c r="S132" i="1" s="1"/>
  <c r="AG132" i="1"/>
  <c r="AH132" i="1"/>
  <c r="CV132" i="1" s="1"/>
  <c r="U132" i="1" s="1"/>
  <c r="AI132" i="1"/>
  <c r="CW132" i="1" s="1"/>
  <c r="V132" i="1" s="1"/>
  <c r="AJ132" i="1"/>
  <c r="CX132" i="1" s="1"/>
  <c r="W132" i="1" s="1"/>
  <c r="CQ132" i="1"/>
  <c r="CU132" i="1"/>
  <c r="T132" i="1" s="1"/>
  <c r="FR132" i="1"/>
  <c r="GL132" i="1"/>
  <c r="GN132" i="1"/>
  <c r="GP132" i="1"/>
  <c r="GV132" i="1"/>
  <c r="HC132" i="1" s="1"/>
  <c r="GX132" i="1" s="1"/>
  <c r="C133" i="1"/>
  <c r="D133" i="1"/>
  <c r="I133" i="1"/>
  <c r="U133" i="1"/>
  <c r="AB133" i="1"/>
  <c r="AC133" i="1"/>
  <c r="CQ133" i="1" s="1"/>
  <c r="P133" i="1" s="1"/>
  <c r="AE133" i="1"/>
  <c r="AD133" i="1" s="1"/>
  <c r="AF133" i="1"/>
  <c r="CT133" i="1" s="1"/>
  <c r="AG133" i="1"/>
  <c r="CU133" i="1" s="1"/>
  <c r="T133" i="1" s="1"/>
  <c r="AH133" i="1"/>
  <c r="AI133" i="1"/>
  <c r="CW133" i="1" s="1"/>
  <c r="V133" i="1" s="1"/>
  <c r="AJ133" i="1"/>
  <c r="CX133" i="1" s="1"/>
  <c r="CR133" i="1"/>
  <c r="Q133" i="1" s="1"/>
  <c r="CS133" i="1"/>
  <c r="R133" i="1" s="1"/>
  <c r="CV133" i="1"/>
  <c r="FR133" i="1"/>
  <c r="GL133" i="1"/>
  <c r="GN133" i="1"/>
  <c r="GP133" i="1"/>
  <c r="GV133" i="1"/>
  <c r="HC133" i="1"/>
  <c r="GX133" i="1" s="1"/>
  <c r="I134" i="1"/>
  <c r="T134" i="1"/>
  <c r="U134" i="1"/>
  <c r="AC134" i="1"/>
  <c r="AD134" i="1"/>
  <c r="AB134" i="1" s="1"/>
  <c r="AE134" i="1"/>
  <c r="CS134" i="1" s="1"/>
  <c r="R134" i="1" s="1"/>
  <c r="AF134" i="1"/>
  <c r="CT134" i="1" s="1"/>
  <c r="S134" i="1" s="1"/>
  <c r="AG134" i="1"/>
  <c r="AH134" i="1"/>
  <c r="CV134" i="1" s="1"/>
  <c r="AI134" i="1"/>
  <c r="CW134" i="1" s="1"/>
  <c r="V134" i="1" s="1"/>
  <c r="AJ134" i="1"/>
  <c r="CX134" i="1" s="1"/>
  <c r="W134" i="1" s="1"/>
  <c r="CQ134" i="1"/>
  <c r="P134" i="1" s="1"/>
  <c r="CR134" i="1"/>
  <c r="Q134" i="1" s="1"/>
  <c r="CU134" i="1"/>
  <c r="CY134" i="1"/>
  <c r="X134" i="1" s="1"/>
  <c r="CZ134" i="1"/>
  <c r="Y134" i="1" s="1"/>
  <c r="FR134" i="1"/>
  <c r="GL134" i="1"/>
  <c r="GN134" i="1"/>
  <c r="GP134" i="1"/>
  <c r="GV134" i="1"/>
  <c r="HC134" i="1" s="1"/>
  <c r="GX134" i="1"/>
  <c r="C135" i="1"/>
  <c r="D135" i="1"/>
  <c r="I135" i="1"/>
  <c r="R135" i="1"/>
  <c r="CZ135" i="1" s="1"/>
  <c r="Y135" i="1" s="1"/>
  <c r="U135" i="1"/>
  <c r="AB135" i="1"/>
  <c r="AC135" i="1"/>
  <c r="CQ135" i="1" s="1"/>
  <c r="P135" i="1" s="1"/>
  <c r="AE135" i="1"/>
  <c r="AD135" i="1" s="1"/>
  <c r="AF135" i="1"/>
  <c r="CT135" i="1" s="1"/>
  <c r="S135" i="1" s="1"/>
  <c r="AG135" i="1"/>
  <c r="CU135" i="1" s="1"/>
  <c r="T135" i="1" s="1"/>
  <c r="AH135" i="1"/>
  <c r="AI135" i="1"/>
  <c r="AJ135" i="1"/>
  <c r="CX135" i="1" s="1"/>
  <c r="W135" i="1" s="1"/>
  <c r="CR135" i="1"/>
  <c r="Q135" i="1" s="1"/>
  <c r="CS135" i="1"/>
  <c r="CV135" i="1"/>
  <c r="CW135" i="1"/>
  <c r="V135" i="1" s="1"/>
  <c r="FR135" i="1"/>
  <c r="GL135" i="1"/>
  <c r="GN135" i="1"/>
  <c r="GP135" i="1"/>
  <c r="GV135" i="1"/>
  <c r="HC135" i="1"/>
  <c r="GX135" i="1" s="1"/>
  <c r="I136" i="1"/>
  <c r="Q136" i="1"/>
  <c r="T136" i="1"/>
  <c r="AC136" i="1"/>
  <c r="AD136" i="1"/>
  <c r="AB136" i="1" s="1"/>
  <c r="AE136" i="1"/>
  <c r="CS136" i="1" s="1"/>
  <c r="R136" i="1" s="1"/>
  <c r="AF136" i="1"/>
  <c r="CT136" i="1" s="1"/>
  <c r="S136" i="1" s="1"/>
  <c r="CZ136" i="1" s="1"/>
  <c r="Y136" i="1" s="1"/>
  <c r="AG136" i="1"/>
  <c r="AH136" i="1"/>
  <c r="AI136" i="1"/>
  <c r="CW136" i="1" s="1"/>
  <c r="V136" i="1" s="1"/>
  <c r="AJ136" i="1"/>
  <c r="CX136" i="1" s="1"/>
  <c r="W136" i="1" s="1"/>
  <c r="CQ136" i="1"/>
  <c r="P136" i="1" s="1"/>
  <c r="CP136" i="1" s="1"/>
  <c r="O136" i="1" s="1"/>
  <c r="CR136" i="1"/>
  <c r="CU136" i="1"/>
  <c r="CV136" i="1"/>
  <c r="U136" i="1" s="1"/>
  <c r="CY136" i="1"/>
  <c r="X136" i="1" s="1"/>
  <c r="FR136" i="1"/>
  <c r="GL136" i="1"/>
  <c r="GO136" i="1"/>
  <c r="GP136" i="1"/>
  <c r="GV136" i="1"/>
  <c r="HC136" i="1" s="1"/>
  <c r="GX136" i="1" s="1"/>
  <c r="I137" i="1"/>
  <c r="W137" i="1"/>
  <c r="AC137" i="1"/>
  <c r="AB137" i="1" s="1"/>
  <c r="AD137" i="1"/>
  <c r="CR137" i="1" s="1"/>
  <c r="Q137" i="1" s="1"/>
  <c r="AE137" i="1"/>
  <c r="CS137" i="1" s="1"/>
  <c r="R137" i="1" s="1"/>
  <c r="AF137" i="1"/>
  <c r="AG137" i="1"/>
  <c r="AH137" i="1"/>
  <c r="CV137" i="1" s="1"/>
  <c r="U137" i="1" s="1"/>
  <c r="AI137" i="1"/>
  <c r="CW137" i="1" s="1"/>
  <c r="V137" i="1" s="1"/>
  <c r="AJ137" i="1"/>
  <c r="CT137" i="1"/>
  <c r="S137" i="1" s="1"/>
  <c r="CU137" i="1"/>
  <c r="T137" i="1" s="1"/>
  <c r="CX137" i="1"/>
  <c r="FR137" i="1"/>
  <c r="GL137" i="1"/>
  <c r="BZ148" i="1" s="1"/>
  <c r="GO137" i="1"/>
  <c r="GP137" i="1"/>
  <c r="GV137" i="1"/>
  <c r="HC137" i="1" s="1"/>
  <c r="GX137" i="1" s="1"/>
  <c r="I138" i="1"/>
  <c r="R138" i="1"/>
  <c r="AC138" i="1"/>
  <c r="AD138" i="1"/>
  <c r="CR138" i="1" s="1"/>
  <c r="Q138" i="1" s="1"/>
  <c r="AE138" i="1"/>
  <c r="AF138" i="1"/>
  <c r="CT138" i="1" s="1"/>
  <c r="S138" i="1" s="1"/>
  <c r="AG138" i="1"/>
  <c r="CU138" i="1" s="1"/>
  <c r="T138" i="1" s="1"/>
  <c r="AH138" i="1"/>
  <c r="CV138" i="1" s="1"/>
  <c r="U138" i="1" s="1"/>
  <c r="AI138" i="1"/>
  <c r="AJ138" i="1"/>
  <c r="CS138" i="1"/>
  <c r="CW138" i="1"/>
  <c r="V138" i="1" s="1"/>
  <c r="CX138" i="1"/>
  <c r="W138" i="1" s="1"/>
  <c r="FR138" i="1"/>
  <c r="GL138" i="1"/>
  <c r="GO138" i="1"/>
  <c r="GP138" i="1"/>
  <c r="GV138" i="1"/>
  <c r="HC138" i="1"/>
  <c r="I139" i="1"/>
  <c r="AC139" i="1"/>
  <c r="CQ139" i="1" s="1"/>
  <c r="AE139" i="1"/>
  <c r="AD139" i="1" s="1"/>
  <c r="AB139" i="1" s="1"/>
  <c r="AF139" i="1"/>
  <c r="CT139" i="1" s="1"/>
  <c r="S139" i="1" s="1"/>
  <c r="AG139" i="1"/>
  <c r="CU139" i="1" s="1"/>
  <c r="AH139" i="1"/>
  <c r="AI139" i="1"/>
  <c r="AJ139" i="1"/>
  <c r="CX139" i="1" s="1"/>
  <c r="W139" i="1" s="1"/>
  <c r="CV139" i="1"/>
  <c r="U139" i="1" s="1"/>
  <c r="CW139" i="1"/>
  <c r="V139" i="1" s="1"/>
  <c r="FR139" i="1"/>
  <c r="GL139" i="1"/>
  <c r="GO139" i="1"/>
  <c r="GP139" i="1"/>
  <c r="GV139" i="1"/>
  <c r="GX139" i="1"/>
  <c r="HC139" i="1"/>
  <c r="C140" i="1"/>
  <c r="D140" i="1"/>
  <c r="I140" i="1"/>
  <c r="V140" i="1" s="1"/>
  <c r="AC140" i="1"/>
  <c r="CQ140" i="1" s="1"/>
  <c r="AD140" i="1"/>
  <c r="CR140" i="1" s="1"/>
  <c r="AE140" i="1"/>
  <c r="AF140" i="1"/>
  <c r="AG140" i="1"/>
  <c r="CU140" i="1" s="1"/>
  <c r="AH140" i="1"/>
  <c r="CV140" i="1" s="1"/>
  <c r="AI140" i="1"/>
  <c r="AJ140" i="1"/>
  <c r="CS140" i="1"/>
  <c r="R140" i="1" s="1"/>
  <c r="CT140" i="1"/>
  <c r="CW140" i="1"/>
  <c r="CX140" i="1"/>
  <c r="FR140" i="1"/>
  <c r="GL140" i="1"/>
  <c r="GN140" i="1"/>
  <c r="GP140" i="1"/>
  <c r="CD148" i="1" s="1"/>
  <c r="GV140" i="1"/>
  <c r="HC140" i="1"/>
  <c r="I141" i="1"/>
  <c r="AC141" i="1"/>
  <c r="CQ141" i="1" s="1"/>
  <c r="AE141" i="1"/>
  <c r="AD141" i="1" s="1"/>
  <c r="AB141" i="1" s="1"/>
  <c r="AF141" i="1"/>
  <c r="CT141" i="1" s="1"/>
  <c r="S141" i="1" s="1"/>
  <c r="AG141" i="1"/>
  <c r="CU141" i="1" s="1"/>
  <c r="AH141" i="1"/>
  <c r="AI141" i="1"/>
  <c r="AJ141" i="1"/>
  <c r="CX141" i="1" s="1"/>
  <c r="W141" i="1" s="1"/>
  <c r="CV141" i="1"/>
  <c r="U141" i="1" s="1"/>
  <c r="CW141" i="1"/>
  <c r="V141" i="1" s="1"/>
  <c r="FR141" i="1"/>
  <c r="GL141" i="1"/>
  <c r="GN141" i="1"/>
  <c r="GP141" i="1"/>
  <c r="GV141" i="1"/>
  <c r="GX141" i="1"/>
  <c r="HC141" i="1"/>
  <c r="I142" i="1"/>
  <c r="P142" i="1"/>
  <c r="AC142" i="1"/>
  <c r="AE142" i="1"/>
  <c r="CS142" i="1" s="1"/>
  <c r="R142" i="1" s="1"/>
  <c r="AF142" i="1"/>
  <c r="CT142" i="1" s="1"/>
  <c r="S142" i="1" s="1"/>
  <c r="AG142" i="1"/>
  <c r="AH142" i="1"/>
  <c r="AI142" i="1"/>
  <c r="CW142" i="1" s="1"/>
  <c r="V142" i="1" s="1"/>
  <c r="AJ142" i="1"/>
  <c r="CX142" i="1" s="1"/>
  <c r="W142" i="1" s="1"/>
  <c r="CQ142" i="1"/>
  <c r="CU142" i="1"/>
  <c r="T142" i="1" s="1"/>
  <c r="CV142" i="1"/>
  <c r="U142" i="1" s="1"/>
  <c r="FR142" i="1"/>
  <c r="GL142" i="1"/>
  <c r="GN142" i="1"/>
  <c r="GP142" i="1"/>
  <c r="GV142" i="1"/>
  <c r="HC142" i="1" s="1"/>
  <c r="GX142" i="1" s="1"/>
  <c r="C143" i="1"/>
  <c r="D143" i="1"/>
  <c r="I143" i="1"/>
  <c r="V143" i="1" s="1"/>
  <c r="AC143" i="1"/>
  <c r="CQ143" i="1" s="1"/>
  <c r="AE143" i="1"/>
  <c r="AF143" i="1"/>
  <c r="CT143" i="1" s="1"/>
  <c r="AG143" i="1"/>
  <c r="CU143" i="1" s="1"/>
  <c r="AH143" i="1"/>
  <c r="AI143" i="1"/>
  <c r="CW143" i="1" s="1"/>
  <c r="AJ143" i="1"/>
  <c r="CX143" i="1" s="1"/>
  <c r="CV143" i="1"/>
  <c r="FR143" i="1"/>
  <c r="GL143" i="1"/>
  <c r="GN143" i="1"/>
  <c r="GP143" i="1"/>
  <c r="GV143" i="1"/>
  <c r="HC143" i="1"/>
  <c r="I144" i="1"/>
  <c r="P144" i="1"/>
  <c r="AC144" i="1"/>
  <c r="AE144" i="1"/>
  <c r="AF144" i="1"/>
  <c r="CT144" i="1" s="1"/>
  <c r="S144" i="1" s="1"/>
  <c r="AG144" i="1"/>
  <c r="AH144" i="1"/>
  <c r="CV144" i="1" s="1"/>
  <c r="U144" i="1" s="1"/>
  <c r="AI144" i="1"/>
  <c r="CW144" i="1" s="1"/>
  <c r="V144" i="1" s="1"/>
  <c r="AJ144" i="1"/>
  <c r="CX144" i="1" s="1"/>
  <c r="W144" i="1" s="1"/>
  <c r="CQ144" i="1"/>
  <c r="CU144" i="1"/>
  <c r="T144" i="1" s="1"/>
  <c r="FR144" i="1"/>
  <c r="GL144" i="1"/>
  <c r="GN144" i="1"/>
  <c r="GP144" i="1"/>
  <c r="GV144" i="1"/>
  <c r="HC144" i="1" s="1"/>
  <c r="GX144" i="1" s="1"/>
  <c r="I145" i="1"/>
  <c r="T145" i="1"/>
  <c r="W145" i="1"/>
  <c r="AC145" i="1"/>
  <c r="AD145" i="1"/>
  <c r="CR145" i="1" s="1"/>
  <c r="Q145" i="1" s="1"/>
  <c r="AE145" i="1"/>
  <c r="CS145" i="1" s="1"/>
  <c r="R145" i="1" s="1"/>
  <c r="AF145" i="1"/>
  <c r="AG145" i="1"/>
  <c r="AH145" i="1"/>
  <c r="CV145" i="1" s="1"/>
  <c r="U145" i="1" s="1"/>
  <c r="AI145" i="1"/>
  <c r="CW145" i="1" s="1"/>
  <c r="V145" i="1" s="1"/>
  <c r="AJ145" i="1"/>
  <c r="CQ145" i="1"/>
  <c r="P145" i="1" s="1"/>
  <c r="CT145" i="1"/>
  <c r="S145" i="1" s="1"/>
  <c r="CU145" i="1"/>
  <c r="CX145" i="1"/>
  <c r="FR145" i="1"/>
  <c r="GL145" i="1"/>
  <c r="GN145" i="1"/>
  <c r="GP145" i="1"/>
  <c r="GV145" i="1"/>
  <c r="HC145" i="1" s="1"/>
  <c r="GX145" i="1" s="1"/>
  <c r="I146" i="1"/>
  <c r="R146" i="1"/>
  <c r="AC146" i="1"/>
  <c r="CQ146" i="1" s="1"/>
  <c r="P146" i="1" s="1"/>
  <c r="AD146" i="1"/>
  <c r="CR146" i="1" s="1"/>
  <c r="Q146" i="1" s="1"/>
  <c r="AE146" i="1"/>
  <c r="AF146" i="1"/>
  <c r="CT146" i="1" s="1"/>
  <c r="S146" i="1" s="1"/>
  <c r="AG146" i="1"/>
  <c r="CU146" i="1" s="1"/>
  <c r="T146" i="1" s="1"/>
  <c r="AH146" i="1"/>
  <c r="CV146" i="1" s="1"/>
  <c r="U146" i="1" s="1"/>
  <c r="AI146" i="1"/>
  <c r="AJ146" i="1"/>
  <c r="CX146" i="1" s="1"/>
  <c r="W146" i="1" s="1"/>
  <c r="CS146" i="1"/>
  <c r="CW146" i="1"/>
  <c r="V146" i="1" s="1"/>
  <c r="FR146" i="1"/>
  <c r="GL146" i="1"/>
  <c r="GN146" i="1"/>
  <c r="GP146" i="1"/>
  <c r="GV146" i="1"/>
  <c r="HC146" i="1"/>
  <c r="GX146" i="1" s="1"/>
  <c r="B148" i="1"/>
  <c r="C148" i="1"/>
  <c r="C129" i="1" s="1"/>
  <c r="D148" i="1"/>
  <c r="D129" i="1" s="1"/>
  <c r="F148" i="1"/>
  <c r="F129" i="1" s="1"/>
  <c r="G148" i="1"/>
  <c r="G129" i="1" s="1"/>
  <c r="AO148" i="1"/>
  <c r="BX148" i="1"/>
  <c r="CK148" i="1"/>
  <c r="CK129" i="1" s="1"/>
  <c r="CL148" i="1"/>
  <c r="B177" i="1"/>
  <c r="B26" i="1" s="1"/>
  <c r="C177" i="1"/>
  <c r="C26" i="1" s="1"/>
  <c r="D177" i="1"/>
  <c r="D26" i="1" s="1"/>
  <c r="F177" i="1"/>
  <c r="F26" i="1" s="1"/>
  <c r="G177" i="1"/>
  <c r="G26" i="1" s="1"/>
  <c r="D206" i="1"/>
  <c r="E208" i="1"/>
  <c r="Z208" i="1"/>
  <c r="AA208" i="1"/>
  <c r="AM208" i="1"/>
  <c r="AN208" i="1"/>
  <c r="BD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BX208" i="1"/>
  <c r="CM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G208" i="1"/>
  <c r="DH208" i="1"/>
  <c r="DI208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EF208" i="1"/>
  <c r="EG208" i="1"/>
  <c r="EH208" i="1"/>
  <c r="EI208" i="1"/>
  <c r="EJ208" i="1"/>
  <c r="EK208" i="1"/>
  <c r="EL208" i="1"/>
  <c r="EM208" i="1"/>
  <c r="EN208" i="1"/>
  <c r="EO208" i="1"/>
  <c r="EP208" i="1"/>
  <c r="EQ208" i="1"/>
  <c r="ER208" i="1"/>
  <c r="ES208" i="1"/>
  <c r="ET208" i="1"/>
  <c r="EU208" i="1"/>
  <c r="EV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Q208" i="1"/>
  <c r="FR208" i="1"/>
  <c r="FS208" i="1"/>
  <c r="FT208" i="1"/>
  <c r="FU208" i="1"/>
  <c r="FV208" i="1"/>
  <c r="FW208" i="1"/>
  <c r="FX208" i="1"/>
  <c r="FY208" i="1"/>
  <c r="FZ208" i="1"/>
  <c r="GA208" i="1"/>
  <c r="GB208" i="1"/>
  <c r="GC208" i="1"/>
  <c r="GD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C210" i="1"/>
  <c r="D210" i="1"/>
  <c r="I210" i="1"/>
  <c r="P210" i="1"/>
  <c r="AC210" i="1"/>
  <c r="AE210" i="1"/>
  <c r="CS210" i="1" s="1"/>
  <c r="R210" i="1" s="1"/>
  <c r="AF210" i="1"/>
  <c r="CT210" i="1" s="1"/>
  <c r="S210" i="1" s="1"/>
  <c r="AG210" i="1"/>
  <c r="AH210" i="1"/>
  <c r="AI210" i="1"/>
  <c r="CW210" i="1" s="1"/>
  <c r="V210" i="1" s="1"/>
  <c r="AJ210" i="1"/>
  <c r="CX210" i="1" s="1"/>
  <c r="W210" i="1" s="1"/>
  <c r="CQ210" i="1"/>
  <c r="CU210" i="1"/>
  <c r="T210" i="1" s="1"/>
  <c r="CV210" i="1"/>
  <c r="U210" i="1" s="1"/>
  <c r="FR210" i="1"/>
  <c r="GL210" i="1"/>
  <c r="GN210" i="1"/>
  <c r="GP210" i="1"/>
  <c r="GV210" i="1"/>
  <c r="HC210" i="1" s="1"/>
  <c r="GX210" i="1" s="1"/>
  <c r="I211" i="1"/>
  <c r="W211" i="1"/>
  <c r="AC211" i="1"/>
  <c r="AB211" i="1" s="1"/>
  <c r="AD211" i="1"/>
  <c r="CR211" i="1" s="1"/>
  <c r="Q211" i="1" s="1"/>
  <c r="AE211" i="1"/>
  <c r="CS211" i="1" s="1"/>
  <c r="R211" i="1" s="1"/>
  <c r="AF211" i="1"/>
  <c r="AG211" i="1"/>
  <c r="AH211" i="1"/>
  <c r="CV211" i="1" s="1"/>
  <c r="U211" i="1" s="1"/>
  <c r="AI211" i="1"/>
  <c r="CW211" i="1" s="1"/>
  <c r="V211" i="1" s="1"/>
  <c r="AJ211" i="1"/>
  <c r="CT211" i="1"/>
  <c r="S211" i="1" s="1"/>
  <c r="CU211" i="1"/>
  <c r="T211" i="1" s="1"/>
  <c r="CX211" i="1"/>
  <c r="GL211" i="1"/>
  <c r="GN211" i="1"/>
  <c r="GO211" i="1"/>
  <c r="GP211" i="1"/>
  <c r="GV211" i="1"/>
  <c r="HC211" i="1" s="1"/>
  <c r="GX211" i="1" s="1"/>
  <c r="I212" i="1"/>
  <c r="R212" i="1"/>
  <c r="AC212" i="1"/>
  <c r="AD212" i="1"/>
  <c r="CR212" i="1" s="1"/>
  <c r="Q212" i="1" s="1"/>
  <c r="AE212" i="1"/>
  <c r="AF212" i="1"/>
  <c r="CT212" i="1" s="1"/>
  <c r="S212" i="1" s="1"/>
  <c r="AG212" i="1"/>
  <c r="CU212" i="1" s="1"/>
  <c r="T212" i="1" s="1"/>
  <c r="AH212" i="1"/>
  <c r="CV212" i="1" s="1"/>
  <c r="U212" i="1" s="1"/>
  <c r="AI212" i="1"/>
  <c r="AJ212" i="1"/>
  <c r="CS212" i="1"/>
  <c r="CW212" i="1"/>
  <c r="V212" i="1" s="1"/>
  <c r="CX212" i="1"/>
  <c r="W212" i="1" s="1"/>
  <c r="GL212" i="1"/>
  <c r="GN212" i="1"/>
  <c r="GO212" i="1"/>
  <c r="GP212" i="1"/>
  <c r="GV212" i="1"/>
  <c r="HC212" i="1"/>
  <c r="GX212" i="1" s="1"/>
  <c r="I213" i="1"/>
  <c r="AB213" i="1"/>
  <c r="AC213" i="1"/>
  <c r="CQ213" i="1" s="1"/>
  <c r="AE213" i="1"/>
  <c r="AD213" i="1" s="1"/>
  <c r="AF213" i="1"/>
  <c r="AG213" i="1"/>
  <c r="CU213" i="1" s="1"/>
  <c r="T213" i="1" s="1"/>
  <c r="AH213" i="1"/>
  <c r="AI213" i="1"/>
  <c r="AJ213" i="1"/>
  <c r="CX213" i="1" s="1"/>
  <c r="CR213" i="1"/>
  <c r="CS213" i="1"/>
  <c r="R213" i="1" s="1"/>
  <c r="CT213" i="1"/>
  <c r="CV213" i="1"/>
  <c r="U213" i="1" s="1"/>
  <c r="CW213" i="1"/>
  <c r="GL213" i="1"/>
  <c r="GN213" i="1"/>
  <c r="GO213" i="1"/>
  <c r="GP213" i="1"/>
  <c r="GV213" i="1"/>
  <c r="HC213" i="1"/>
  <c r="GX213" i="1" s="1"/>
  <c r="I214" i="1"/>
  <c r="P214" i="1" s="1"/>
  <c r="T214" i="1"/>
  <c r="AC214" i="1"/>
  <c r="AE214" i="1"/>
  <c r="AD214" i="1" s="1"/>
  <c r="AF214" i="1"/>
  <c r="CT214" i="1" s="1"/>
  <c r="AG214" i="1"/>
  <c r="AH214" i="1"/>
  <c r="CV214" i="1" s="1"/>
  <c r="U214" i="1" s="1"/>
  <c r="AI214" i="1"/>
  <c r="CW214" i="1" s="1"/>
  <c r="V214" i="1" s="1"/>
  <c r="AJ214" i="1"/>
  <c r="CX214" i="1" s="1"/>
  <c r="CQ214" i="1"/>
  <c r="CS214" i="1"/>
  <c r="R214" i="1" s="1"/>
  <c r="CU214" i="1"/>
  <c r="GL214" i="1"/>
  <c r="GN214" i="1"/>
  <c r="GO214" i="1"/>
  <c r="GP214" i="1"/>
  <c r="GV214" i="1"/>
  <c r="HC214" i="1" s="1"/>
  <c r="GX214" i="1" s="1"/>
  <c r="I215" i="1"/>
  <c r="T215" i="1"/>
  <c r="U215" i="1"/>
  <c r="AC215" i="1"/>
  <c r="CQ215" i="1" s="1"/>
  <c r="P215" i="1" s="1"/>
  <c r="AE215" i="1"/>
  <c r="CS215" i="1" s="1"/>
  <c r="R215" i="1" s="1"/>
  <c r="AF215" i="1"/>
  <c r="AG215" i="1"/>
  <c r="AH215" i="1"/>
  <c r="AI215" i="1"/>
  <c r="CW215" i="1" s="1"/>
  <c r="V215" i="1" s="1"/>
  <c r="AJ215" i="1"/>
  <c r="CT215" i="1"/>
  <c r="S215" i="1" s="1"/>
  <c r="CZ215" i="1" s="1"/>
  <c r="Y215" i="1" s="1"/>
  <c r="CU215" i="1"/>
  <c r="CV215" i="1"/>
  <c r="CX215" i="1"/>
  <c r="W215" i="1" s="1"/>
  <c r="CY215" i="1"/>
  <c r="X215" i="1" s="1"/>
  <c r="GL215" i="1"/>
  <c r="GN215" i="1"/>
  <c r="CB217" i="1" s="1"/>
  <c r="GO215" i="1"/>
  <c r="GP215" i="1"/>
  <c r="GV215" i="1"/>
  <c r="HC215" i="1" s="1"/>
  <c r="GX215" i="1"/>
  <c r="B217" i="1"/>
  <c r="B208" i="1" s="1"/>
  <c r="C217" i="1"/>
  <c r="C208" i="1" s="1"/>
  <c r="D217" i="1"/>
  <c r="D208" i="1" s="1"/>
  <c r="F217" i="1"/>
  <c r="F208" i="1" s="1"/>
  <c r="G217" i="1"/>
  <c r="G208" i="1" s="1"/>
  <c r="AQ217" i="1"/>
  <c r="AQ208" i="1" s="1"/>
  <c r="BB217" i="1"/>
  <c r="BX217" i="1"/>
  <c r="BZ217" i="1"/>
  <c r="BZ208" i="1" s="1"/>
  <c r="CK217" i="1"/>
  <c r="CK208" i="1" s="1"/>
  <c r="CL217" i="1"/>
  <c r="CL208" i="1" s="1"/>
  <c r="F227" i="1"/>
  <c r="D246" i="1"/>
  <c r="C248" i="1"/>
  <c r="E248" i="1"/>
  <c r="F248" i="1"/>
  <c r="G248" i="1"/>
  <c r="Z248" i="1"/>
  <c r="AA248" i="1"/>
  <c r="AM248" i="1"/>
  <c r="AN248" i="1"/>
  <c r="BD248" i="1"/>
  <c r="BE248" i="1"/>
  <c r="BF248" i="1"/>
  <c r="BG248" i="1"/>
  <c r="BH248" i="1"/>
  <c r="BI248" i="1"/>
  <c r="BJ248" i="1"/>
  <c r="BK248" i="1"/>
  <c r="BL248" i="1"/>
  <c r="BM248" i="1"/>
  <c r="BN248" i="1"/>
  <c r="BO248" i="1"/>
  <c r="BP248" i="1"/>
  <c r="BQ248" i="1"/>
  <c r="BR248" i="1"/>
  <c r="BS248" i="1"/>
  <c r="BT248" i="1"/>
  <c r="BU248" i="1"/>
  <c r="BV248" i="1"/>
  <c r="BW248" i="1"/>
  <c r="CM248" i="1"/>
  <c r="CN248" i="1"/>
  <c r="CO248" i="1"/>
  <c r="CP248" i="1"/>
  <c r="CQ248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DG248" i="1"/>
  <c r="DH248" i="1"/>
  <c r="DI248" i="1"/>
  <c r="DJ248" i="1"/>
  <c r="DK248" i="1"/>
  <c r="DL248" i="1"/>
  <c r="DM248" i="1"/>
  <c r="DN248" i="1"/>
  <c r="DO248" i="1"/>
  <c r="DP248" i="1"/>
  <c r="DQ248" i="1"/>
  <c r="DR248" i="1"/>
  <c r="DS248" i="1"/>
  <c r="DT248" i="1"/>
  <c r="DU248" i="1"/>
  <c r="DV248" i="1"/>
  <c r="DW248" i="1"/>
  <c r="DX248" i="1"/>
  <c r="DY248" i="1"/>
  <c r="DZ248" i="1"/>
  <c r="EA248" i="1"/>
  <c r="EB248" i="1"/>
  <c r="EC248" i="1"/>
  <c r="ED248" i="1"/>
  <c r="EE248" i="1"/>
  <c r="EF248" i="1"/>
  <c r="EG248" i="1"/>
  <c r="EH248" i="1"/>
  <c r="EI248" i="1"/>
  <c r="EJ248" i="1"/>
  <c r="EK248" i="1"/>
  <c r="EL248" i="1"/>
  <c r="EM248" i="1"/>
  <c r="EN248" i="1"/>
  <c r="EO248" i="1"/>
  <c r="EP248" i="1"/>
  <c r="EQ248" i="1"/>
  <c r="ER248" i="1"/>
  <c r="ES248" i="1"/>
  <c r="ET248" i="1"/>
  <c r="EU248" i="1"/>
  <c r="EV248" i="1"/>
  <c r="EW248" i="1"/>
  <c r="EX248" i="1"/>
  <c r="EY248" i="1"/>
  <c r="EZ248" i="1"/>
  <c r="FA248" i="1"/>
  <c r="FB248" i="1"/>
  <c r="FC248" i="1"/>
  <c r="FD248" i="1"/>
  <c r="FE248" i="1"/>
  <c r="FF248" i="1"/>
  <c r="FG248" i="1"/>
  <c r="FH248" i="1"/>
  <c r="FI248" i="1"/>
  <c r="FJ248" i="1"/>
  <c r="FK248" i="1"/>
  <c r="FL248" i="1"/>
  <c r="FM248" i="1"/>
  <c r="FN248" i="1"/>
  <c r="FO248" i="1"/>
  <c r="FP248" i="1"/>
  <c r="FQ248" i="1"/>
  <c r="FR248" i="1"/>
  <c r="FS248" i="1"/>
  <c r="FT248" i="1"/>
  <c r="FU248" i="1"/>
  <c r="FV248" i="1"/>
  <c r="FW248" i="1"/>
  <c r="FX248" i="1"/>
  <c r="FY248" i="1"/>
  <c r="FZ248" i="1"/>
  <c r="GA248" i="1"/>
  <c r="GB248" i="1"/>
  <c r="GC248" i="1"/>
  <c r="GD248" i="1"/>
  <c r="GE248" i="1"/>
  <c r="GF248" i="1"/>
  <c r="GG248" i="1"/>
  <c r="GH248" i="1"/>
  <c r="GI248" i="1"/>
  <c r="GJ248" i="1"/>
  <c r="GK248" i="1"/>
  <c r="GL248" i="1"/>
  <c r="GM248" i="1"/>
  <c r="GN248" i="1"/>
  <c r="GO248" i="1"/>
  <c r="GP248" i="1"/>
  <c r="GQ248" i="1"/>
  <c r="GR248" i="1"/>
  <c r="GS248" i="1"/>
  <c r="GT248" i="1"/>
  <c r="GU248" i="1"/>
  <c r="GV248" i="1"/>
  <c r="GW248" i="1"/>
  <c r="GX248" i="1"/>
  <c r="I250" i="1"/>
  <c r="R250" i="1"/>
  <c r="AC250" i="1"/>
  <c r="CQ250" i="1" s="1"/>
  <c r="P250" i="1" s="1"/>
  <c r="AE250" i="1"/>
  <c r="AD250" i="1" s="1"/>
  <c r="CR250" i="1" s="1"/>
  <c r="Q250" i="1" s="1"/>
  <c r="AF250" i="1"/>
  <c r="CT250" i="1" s="1"/>
  <c r="AG250" i="1"/>
  <c r="CU250" i="1" s="1"/>
  <c r="T250" i="1" s="1"/>
  <c r="AH250" i="1"/>
  <c r="AI250" i="1"/>
  <c r="AJ250" i="1"/>
  <c r="CX250" i="1" s="1"/>
  <c r="CS250" i="1"/>
  <c r="CV250" i="1"/>
  <c r="U250" i="1" s="1"/>
  <c r="CW250" i="1"/>
  <c r="V250" i="1" s="1"/>
  <c r="AI254" i="1" s="1"/>
  <c r="GL250" i="1"/>
  <c r="GN250" i="1"/>
  <c r="CB254" i="1" s="1"/>
  <c r="GO250" i="1"/>
  <c r="CC254" i="1" s="1"/>
  <c r="GP250" i="1"/>
  <c r="GV250" i="1"/>
  <c r="HC250" i="1"/>
  <c r="GX250" i="1" s="1"/>
  <c r="I251" i="1"/>
  <c r="AC251" i="1"/>
  <c r="AE251" i="1"/>
  <c r="AF251" i="1"/>
  <c r="CT251" i="1" s="1"/>
  <c r="S251" i="1" s="1"/>
  <c r="AG251" i="1"/>
  <c r="AH251" i="1"/>
  <c r="AI251" i="1"/>
  <c r="CW251" i="1" s="1"/>
  <c r="V251" i="1" s="1"/>
  <c r="AJ251" i="1"/>
  <c r="CX251" i="1" s="1"/>
  <c r="W251" i="1" s="1"/>
  <c r="CQ251" i="1"/>
  <c r="P251" i="1" s="1"/>
  <c r="CU251" i="1"/>
  <c r="T251" i="1" s="1"/>
  <c r="CV251" i="1"/>
  <c r="U251" i="1" s="1"/>
  <c r="GL251" i="1"/>
  <c r="GN251" i="1"/>
  <c r="GO251" i="1"/>
  <c r="GP251" i="1"/>
  <c r="GV251" i="1"/>
  <c r="HC251" i="1" s="1"/>
  <c r="GX251" i="1" s="1"/>
  <c r="I252" i="1"/>
  <c r="AC252" i="1"/>
  <c r="AB252" i="1" s="1"/>
  <c r="AD252" i="1"/>
  <c r="CR252" i="1" s="1"/>
  <c r="Q252" i="1" s="1"/>
  <c r="AE252" i="1"/>
  <c r="CS252" i="1" s="1"/>
  <c r="R252" i="1" s="1"/>
  <c r="CY252" i="1" s="1"/>
  <c r="X252" i="1" s="1"/>
  <c r="AF252" i="1"/>
  <c r="AG252" i="1"/>
  <c r="AH252" i="1"/>
  <c r="CV252" i="1" s="1"/>
  <c r="U252" i="1" s="1"/>
  <c r="AI252" i="1"/>
  <c r="CW252" i="1" s="1"/>
  <c r="V252" i="1" s="1"/>
  <c r="AJ252" i="1"/>
  <c r="CQ252" i="1"/>
  <c r="P252" i="1" s="1"/>
  <c r="CT252" i="1"/>
  <c r="S252" i="1" s="1"/>
  <c r="CU252" i="1"/>
  <c r="T252" i="1" s="1"/>
  <c r="AG254" i="1" s="1"/>
  <c r="CX252" i="1"/>
  <c r="W252" i="1" s="1"/>
  <c r="GL252" i="1"/>
  <c r="GN252" i="1"/>
  <c r="GO252" i="1"/>
  <c r="GP252" i="1"/>
  <c r="GV252" i="1"/>
  <c r="HC252" i="1" s="1"/>
  <c r="GX252" i="1" s="1"/>
  <c r="B254" i="1"/>
  <c r="B248" i="1" s="1"/>
  <c r="C254" i="1"/>
  <c r="D254" i="1"/>
  <c r="D248" i="1" s="1"/>
  <c r="F254" i="1"/>
  <c r="G254" i="1"/>
  <c r="AQ254" i="1"/>
  <c r="F264" i="1" s="1"/>
  <c r="AU254" i="1"/>
  <c r="F273" i="1" s="1"/>
  <c r="BB254" i="1"/>
  <c r="BB248" i="1" s="1"/>
  <c r="BC254" i="1"/>
  <c r="F270" i="1" s="1"/>
  <c r="BX254" i="1"/>
  <c r="BX248" i="1" s="1"/>
  <c r="BZ254" i="1"/>
  <c r="BZ248" i="1" s="1"/>
  <c r="CD254" i="1"/>
  <c r="CD248" i="1" s="1"/>
  <c r="CK254" i="1"/>
  <c r="CK248" i="1" s="1"/>
  <c r="CL254" i="1"/>
  <c r="CL248" i="1" s="1"/>
  <c r="F267" i="1"/>
  <c r="B283" i="1"/>
  <c r="C283" i="1"/>
  <c r="C22" i="1" s="1"/>
  <c r="D283" i="1"/>
  <c r="D22" i="1" s="1"/>
  <c r="F283" i="1"/>
  <c r="F22" i="1" s="1"/>
  <c r="G283" i="1"/>
  <c r="G22" i="1" s="1"/>
  <c r="B312" i="1"/>
  <c r="B18" i="1" s="1"/>
  <c r="C312" i="1"/>
  <c r="C18" i="1" s="1"/>
  <c r="D312" i="1"/>
  <c r="D18" i="1" s="1"/>
  <c r="F312" i="1"/>
  <c r="F18" i="1" s="1"/>
  <c r="G312" i="1"/>
  <c r="G18" i="1" s="1"/>
  <c r="J84" i="5" l="1"/>
  <c r="G304" i="5"/>
  <c r="G190" i="5"/>
  <c r="J320" i="5"/>
  <c r="J190" i="5"/>
  <c r="G275" i="5"/>
  <c r="J279" i="5"/>
  <c r="G279" i="5"/>
  <c r="G320" i="5"/>
  <c r="G84" i="5"/>
  <c r="J275" i="5"/>
  <c r="AI98" i="1"/>
  <c r="CD129" i="1"/>
  <c r="AU148" i="1"/>
  <c r="AI148" i="1"/>
  <c r="T254" i="1"/>
  <c r="AG248" i="1"/>
  <c r="FR252" i="1"/>
  <c r="CP252" i="1"/>
  <c r="O252" i="1" s="1"/>
  <c r="V254" i="1"/>
  <c r="AI248" i="1"/>
  <c r="CY212" i="1"/>
  <c r="X212" i="1" s="1"/>
  <c r="CZ212" i="1"/>
  <c r="Y212" i="1" s="1"/>
  <c r="CY138" i="1"/>
  <c r="X138" i="1" s="1"/>
  <c r="CZ138" i="1"/>
  <c r="Y138" i="1" s="1"/>
  <c r="AT254" i="1"/>
  <c r="CC248" i="1"/>
  <c r="AQ248" i="1"/>
  <c r="CZ211" i="1"/>
  <c r="Y211" i="1" s="1"/>
  <c r="CY211" i="1"/>
  <c r="X211" i="1" s="1"/>
  <c r="CZ145" i="1"/>
  <c r="Y145" i="1" s="1"/>
  <c r="CY145" i="1"/>
  <c r="X145" i="1" s="1"/>
  <c r="GN136" i="1"/>
  <c r="CS132" i="1"/>
  <c r="R132" i="1" s="1"/>
  <c r="CZ132" i="1" s="1"/>
  <c r="Y132" i="1" s="1"/>
  <c r="AD132" i="1"/>
  <c r="CX129" i="3"/>
  <c r="CX133" i="3"/>
  <c r="CX132" i="3"/>
  <c r="CX131" i="3"/>
  <c r="CX134" i="3"/>
  <c r="CX130" i="3"/>
  <c r="GX131" i="1"/>
  <c r="CQ96" i="1"/>
  <c r="P96" i="1" s="1"/>
  <c r="CP96" i="1" s="1"/>
  <c r="O96" i="1" s="1"/>
  <c r="AB96" i="1"/>
  <c r="CZ93" i="1"/>
  <c r="Y93" i="1" s="1"/>
  <c r="CY93" i="1"/>
  <c r="X93" i="1" s="1"/>
  <c r="AB93" i="1"/>
  <c r="CZ252" i="1"/>
  <c r="Y252" i="1" s="1"/>
  <c r="FR251" i="1"/>
  <c r="CJ254" i="1"/>
  <c r="CB248" i="1"/>
  <c r="AS254" i="1"/>
  <c r="AH254" i="1"/>
  <c r="BC248" i="1"/>
  <c r="BB208" i="1"/>
  <c r="F230" i="1"/>
  <c r="AS217" i="1"/>
  <c r="CB208" i="1"/>
  <c r="S213" i="1"/>
  <c r="W213" i="1"/>
  <c r="AJ217" i="1" s="1"/>
  <c r="CD217" i="1"/>
  <c r="CJ217" i="1"/>
  <c r="CY210" i="1"/>
  <c r="X210" i="1" s="1"/>
  <c r="CZ210" i="1"/>
  <c r="Y210" i="1" s="1"/>
  <c r="CL129" i="1"/>
  <c r="BC148" i="1"/>
  <c r="CP145" i="1"/>
  <c r="O145" i="1" s="1"/>
  <c r="U143" i="1"/>
  <c r="CY142" i="1"/>
  <c r="X142" i="1" s="1"/>
  <c r="CZ142" i="1"/>
  <c r="Y142" i="1" s="1"/>
  <c r="W140" i="1"/>
  <c r="BZ129" i="1"/>
  <c r="AQ148" i="1"/>
  <c r="CG148" i="1"/>
  <c r="CZ137" i="1"/>
  <c r="Y137" i="1" s="1"/>
  <c r="CY137" i="1"/>
  <c r="X137" i="1" s="1"/>
  <c r="GM136" i="1"/>
  <c r="AD131" i="1"/>
  <c r="CS131" i="1"/>
  <c r="R131" i="1" s="1"/>
  <c r="CX125" i="3"/>
  <c r="CX124" i="3"/>
  <c r="CX128" i="3"/>
  <c r="CX123" i="3"/>
  <c r="CX127" i="3"/>
  <c r="CX126" i="3"/>
  <c r="V95" i="1"/>
  <c r="T95" i="1"/>
  <c r="CZ94" i="1"/>
  <c r="Y94" i="1" s="1"/>
  <c r="CR91" i="1"/>
  <c r="Q91" i="1" s="1"/>
  <c r="AB91" i="1"/>
  <c r="CD98" i="1"/>
  <c r="CY84" i="1"/>
  <c r="X84" i="1" s="1"/>
  <c r="CQ44" i="1"/>
  <c r="P44" i="1" s="1"/>
  <c r="CQ212" i="1"/>
  <c r="P212" i="1" s="1"/>
  <c r="AB212" i="1"/>
  <c r="AB250" i="1"/>
  <c r="FR215" i="1"/>
  <c r="CP215" i="1"/>
  <c r="O215" i="1" s="1"/>
  <c r="GM215" i="1" s="1"/>
  <c r="AH217" i="1"/>
  <c r="F152" i="1"/>
  <c r="AO129" i="1"/>
  <c r="CY146" i="1"/>
  <c r="X146" i="1" s="1"/>
  <c r="CZ146" i="1"/>
  <c r="Y146" i="1" s="1"/>
  <c r="CP146" i="1"/>
  <c r="O146" i="1" s="1"/>
  <c r="AB146" i="1"/>
  <c r="CS144" i="1"/>
  <c r="R144" i="1" s="1"/>
  <c r="CZ144" i="1" s="1"/>
  <c r="Y144" i="1" s="1"/>
  <c r="AD144" i="1"/>
  <c r="CX157" i="3"/>
  <c r="CX161" i="3"/>
  <c r="CX165" i="3"/>
  <c r="CX156" i="3"/>
  <c r="CX160" i="3"/>
  <c r="CX164" i="3"/>
  <c r="CX159" i="3"/>
  <c r="CX163" i="3"/>
  <c r="CX162" i="3"/>
  <c r="CX158" i="3"/>
  <c r="GX143" i="1"/>
  <c r="CX149" i="3"/>
  <c r="CX153" i="3"/>
  <c r="CX148" i="3"/>
  <c r="CX152" i="3"/>
  <c r="CX147" i="3"/>
  <c r="CX151" i="3"/>
  <c r="CX150" i="3"/>
  <c r="CX155" i="3"/>
  <c r="CX146" i="3"/>
  <c r="CX154" i="3"/>
  <c r="S140" i="1"/>
  <c r="CQ138" i="1"/>
  <c r="P138" i="1" s="1"/>
  <c r="CP138" i="1" s="1"/>
  <c r="O138" i="1" s="1"/>
  <c r="AB138" i="1"/>
  <c r="BY148" i="1"/>
  <c r="CZ89" i="1"/>
  <c r="Y89" i="1" s="1"/>
  <c r="CY89" i="1"/>
  <c r="X89" i="1" s="1"/>
  <c r="CY87" i="1"/>
  <c r="X87" i="1" s="1"/>
  <c r="CZ87" i="1"/>
  <c r="Y87" i="1" s="1"/>
  <c r="AB86" i="1"/>
  <c r="CQ86" i="1"/>
  <c r="P86" i="1" s="1"/>
  <c r="CP86" i="1" s="1"/>
  <c r="O86" i="1" s="1"/>
  <c r="BZ77" i="1"/>
  <c r="AQ98" i="1"/>
  <c r="CG98" i="1"/>
  <c r="FR39" i="1"/>
  <c r="BZ30" i="1"/>
  <c r="AQ46" i="1"/>
  <c r="AC254" i="1"/>
  <c r="CS251" i="1"/>
  <c r="R251" i="1" s="1"/>
  <c r="CZ251" i="1" s="1"/>
  <c r="Y251" i="1" s="1"/>
  <c r="AD251" i="1"/>
  <c r="FR250" i="1"/>
  <c r="BY254" i="1" s="1"/>
  <c r="W250" i="1"/>
  <c r="AJ254" i="1" s="1"/>
  <c r="S250" i="1"/>
  <c r="CP250" i="1" s="1"/>
  <c r="O250" i="1" s="1"/>
  <c r="AU248" i="1"/>
  <c r="AB214" i="1"/>
  <c r="CR214" i="1"/>
  <c r="Q214" i="1" s="1"/>
  <c r="FR214" i="1"/>
  <c r="V213" i="1"/>
  <c r="AI217" i="1" s="1"/>
  <c r="Q213" i="1"/>
  <c r="AG217" i="1"/>
  <c r="AD143" i="1"/>
  <c r="CS143" i="1"/>
  <c r="R143" i="1" s="1"/>
  <c r="U140" i="1"/>
  <c r="Q140" i="1"/>
  <c r="CP134" i="1"/>
  <c r="O134" i="1" s="1"/>
  <c r="CY132" i="1"/>
  <c r="X132" i="1" s="1"/>
  <c r="U131" i="1"/>
  <c r="AH148" i="1" s="1"/>
  <c r="GX95" i="1"/>
  <c r="AD94" i="1"/>
  <c r="CS94" i="1"/>
  <c r="R94" i="1" s="1"/>
  <c r="CY94" i="1" s="1"/>
  <c r="X94" i="1" s="1"/>
  <c r="CP93" i="1"/>
  <c r="O93" i="1" s="1"/>
  <c r="GM93" i="1" s="1"/>
  <c r="FR93" i="1"/>
  <c r="CZ91" i="1"/>
  <c r="Y91" i="1" s="1"/>
  <c r="CY91" i="1"/>
  <c r="X91" i="1" s="1"/>
  <c r="AB90" i="1"/>
  <c r="CQ90" i="1"/>
  <c r="P90" i="1" s="1"/>
  <c r="CP90" i="1" s="1"/>
  <c r="O90" i="1" s="1"/>
  <c r="CP89" i="1"/>
  <c r="O89" i="1" s="1"/>
  <c r="CZ35" i="1"/>
  <c r="Y35" i="1" s="1"/>
  <c r="CY35" i="1"/>
  <c r="X35" i="1" s="1"/>
  <c r="CX1" i="3"/>
  <c r="CX5" i="3"/>
  <c r="CX9" i="3"/>
  <c r="CX4" i="3"/>
  <c r="CX8" i="3"/>
  <c r="CX3" i="3"/>
  <c r="CX7" i="3"/>
  <c r="CX11" i="3"/>
  <c r="CX6" i="3"/>
  <c r="CX2" i="3"/>
  <c r="T32" i="1"/>
  <c r="CX10" i="3"/>
  <c r="V32" i="1"/>
  <c r="AE217" i="1"/>
  <c r="BB148" i="1"/>
  <c r="P143" i="1"/>
  <c r="P140" i="1"/>
  <c r="CP140" i="1" s="1"/>
  <c r="O140" i="1" s="1"/>
  <c r="CY135" i="1"/>
  <c r="X135" i="1" s="1"/>
  <c r="CY92" i="1"/>
  <c r="X92" i="1" s="1"/>
  <c r="CZ92" i="1"/>
  <c r="Y92" i="1" s="1"/>
  <c r="CY88" i="1"/>
  <c r="X88" i="1" s="1"/>
  <c r="CZ88" i="1"/>
  <c r="Y88" i="1" s="1"/>
  <c r="CB98" i="1"/>
  <c r="CZ44" i="1"/>
  <c r="Y44" i="1" s="1"/>
  <c r="CZ33" i="1"/>
  <c r="Y33" i="1" s="1"/>
  <c r="CY33" i="1"/>
  <c r="X33" i="1" s="1"/>
  <c r="U32" i="1"/>
  <c r="CG254" i="1"/>
  <c r="AO254" i="1"/>
  <c r="AO217" i="1"/>
  <c r="CG217" i="1"/>
  <c r="AD215" i="1"/>
  <c r="CR215" i="1" s="1"/>
  <c r="Q215" i="1" s="1"/>
  <c r="CQ211" i="1"/>
  <c r="P211" i="1" s="1"/>
  <c r="AD210" i="1"/>
  <c r="BB177" i="1"/>
  <c r="AB145" i="1"/>
  <c r="T143" i="1"/>
  <c r="AD142" i="1"/>
  <c r="CS141" i="1"/>
  <c r="R141" i="1" s="1"/>
  <c r="CZ141" i="1" s="1"/>
  <c r="Y141" i="1" s="1"/>
  <c r="P141" i="1"/>
  <c r="GX140" i="1"/>
  <c r="AB140" i="1"/>
  <c r="CS139" i="1"/>
  <c r="R139" i="1" s="1"/>
  <c r="CY139" i="1" s="1"/>
  <c r="X139" i="1" s="1"/>
  <c r="P139" i="1"/>
  <c r="GX138" i="1"/>
  <c r="CQ137" i="1"/>
  <c r="P137" i="1" s="1"/>
  <c r="CP137" i="1" s="1"/>
  <c r="O137" i="1" s="1"/>
  <c r="CX145" i="3"/>
  <c r="CX144" i="3"/>
  <c r="CX143" i="3"/>
  <c r="W133" i="1"/>
  <c r="S133" i="1"/>
  <c r="T131" i="1"/>
  <c r="R95" i="1"/>
  <c r="CZ95" i="1" s="1"/>
  <c r="Y95" i="1" s="1"/>
  <c r="P95" i="1"/>
  <c r="CQ88" i="1"/>
  <c r="P88" i="1" s="1"/>
  <c r="CP88" i="1" s="1"/>
  <c r="O88" i="1" s="1"/>
  <c r="CP84" i="1"/>
  <c r="O84" i="1" s="1"/>
  <c r="AD83" i="1"/>
  <c r="AD80" i="1"/>
  <c r="CR80" i="1" s="1"/>
  <c r="Q80" i="1" s="1"/>
  <c r="CS80" i="1"/>
  <c r="R80" i="1" s="1"/>
  <c r="CS42" i="1"/>
  <c r="R42" i="1" s="1"/>
  <c r="AD42" i="1"/>
  <c r="CR42" i="1" s="1"/>
  <c r="Q42" i="1" s="1"/>
  <c r="CY42" i="1"/>
  <c r="X42" i="1" s="1"/>
  <c r="CZ42" i="1"/>
  <c r="Y42" i="1" s="1"/>
  <c r="CR39" i="1"/>
  <c r="Q39" i="1" s="1"/>
  <c r="CP39" i="1" s="1"/>
  <c r="O39" i="1" s="1"/>
  <c r="AB39" i="1"/>
  <c r="CY37" i="1"/>
  <c r="X37" i="1" s="1"/>
  <c r="CZ37" i="1"/>
  <c r="Y37" i="1" s="1"/>
  <c r="T140" i="1"/>
  <c r="P131" i="1"/>
  <c r="CP92" i="1"/>
  <c r="O92" i="1" s="1"/>
  <c r="CP91" i="1"/>
  <c r="O91" i="1" s="1"/>
  <c r="CZ84" i="1"/>
  <c r="Y84" i="1" s="1"/>
  <c r="BC217" i="1"/>
  <c r="AB215" i="1"/>
  <c r="W214" i="1"/>
  <c r="S214" i="1"/>
  <c r="P213" i="1"/>
  <c r="W143" i="1"/>
  <c r="S143" i="1"/>
  <c r="CR141" i="1"/>
  <c r="Q141" i="1" s="1"/>
  <c r="T141" i="1"/>
  <c r="CR139" i="1"/>
  <c r="Q139" i="1" s="1"/>
  <c r="T139" i="1"/>
  <c r="CP135" i="1"/>
  <c r="O135" i="1" s="1"/>
  <c r="CX137" i="3"/>
  <c r="CX141" i="3"/>
  <c r="CX136" i="3"/>
  <c r="CX140" i="3"/>
  <c r="CX135" i="3"/>
  <c r="CX139" i="3"/>
  <c r="CX142" i="3"/>
  <c r="CX138" i="3"/>
  <c r="W131" i="1"/>
  <c r="AJ148" i="1" s="1"/>
  <c r="S131" i="1"/>
  <c r="CK77" i="1"/>
  <c r="BB98" i="1"/>
  <c r="CY96" i="1"/>
  <c r="X96" i="1" s="1"/>
  <c r="CZ96" i="1"/>
  <c r="Y96" i="1" s="1"/>
  <c r="GO85" i="1"/>
  <c r="AD82" i="1"/>
  <c r="CR82" i="1" s="1"/>
  <c r="Q82" i="1" s="1"/>
  <c r="CS82" i="1"/>
  <c r="R82" i="1" s="1"/>
  <c r="CZ82" i="1" s="1"/>
  <c r="Y82" i="1" s="1"/>
  <c r="CQ80" i="1"/>
  <c r="P80" i="1" s="1"/>
  <c r="AB80" i="1"/>
  <c r="GX38" i="1"/>
  <c r="T38" i="1"/>
  <c r="CD30" i="1"/>
  <c r="AU46" i="1"/>
  <c r="T96" i="1"/>
  <c r="U95" i="1"/>
  <c r="AH98" i="1" s="1"/>
  <c r="Q95" i="1"/>
  <c r="P94" i="1"/>
  <c r="AB92" i="1"/>
  <c r="T87" i="1"/>
  <c r="AG98" i="1" s="1"/>
  <c r="P87" i="1"/>
  <c r="CP87" i="1" s="1"/>
  <c r="O87" i="1" s="1"/>
  <c r="AB84" i="1"/>
  <c r="CR81" i="1"/>
  <c r="Q81" i="1" s="1"/>
  <c r="AB81" i="1"/>
  <c r="CX65" i="3"/>
  <c r="CX69" i="3"/>
  <c r="CX73" i="3"/>
  <c r="CX68" i="3"/>
  <c r="CX72" i="3"/>
  <c r="CX67" i="3"/>
  <c r="CX71" i="3"/>
  <c r="CX70" i="3"/>
  <c r="CX66" i="3"/>
  <c r="CR79" i="1"/>
  <c r="Q79" i="1" s="1"/>
  <c r="CP79" i="1" s="1"/>
  <c r="O79" i="1" s="1"/>
  <c r="AB79" i="1"/>
  <c r="T41" i="1"/>
  <c r="CQ40" i="1"/>
  <c r="P40" i="1" s="1"/>
  <c r="V38" i="1"/>
  <c r="AD38" i="1"/>
  <c r="CR38" i="1" s="1"/>
  <c r="Q38" i="1" s="1"/>
  <c r="CS38" i="1"/>
  <c r="R38" i="1" s="1"/>
  <c r="GX32" i="1"/>
  <c r="CJ46" i="1" s="1"/>
  <c r="CX169" i="3"/>
  <c r="CX168" i="3"/>
  <c r="CX170" i="3"/>
  <c r="CX167" i="3"/>
  <c r="CX171" i="3"/>
  <c r="CX166" i="3"/>
  <c r="CL77" i="1"/>
  <c r="BC98" i="1"/>
  <c r="T94" i="1"/>
  <c r="GX87" i="1"/>
  <c r="CJ98" i="1" s="1"/>
  <c r="CY80" i="1"/>
  <c r="X80" i="1" s="1"/>
  <c r="CZ80" i="1"/>
  <c r="Y80" i="1" s="1"/>
  <c r="CL30" i="1"/>
  <c r="BC46" i="1"/>
  <c r="CR43" i="1"/>
  <c r="Q43" i="1" s="1"/>
  <c r="CP43" i="1" s="1"/>
  <c r="O43" i="1" s="1"/>
  <c r="AB43" i="1"/>
  <c r="CX29" i="3"/>
  <c r="CX33" i="3"/>
  <c r="CX37" i="3"/>
  <c r="CX28" i="3"/>
  <c r="CX32" i="3"/>
  <c r="CX36" i="3"/>
  <c r="CX27" i="3"/>
  <c r="CX31" i="3"/>
  <c r="CX35" i="3"/>
  <c r="CX39" i="3"/>
  <c r="CX38" i="3"/>
  <c r="CX30" i="3"/>
  <c r="CX26" i="3"/>
  <c r="S38" i="1"/>
  <c r="CQ38" i="1"/>
  <c r="P38" i="1" s="1"/>
  <c r="AB38" i="1"/>
  <c r="CB46" i="1"/>
  <c r="CZ36" i="1"/>
  <c r="Y36" i="1" s="1"/>
  <c r="CY36" i="1"/>
  <c r="X36" i="1" s="1"/>
  <c r="CZ34" i="1"/>
  <c r="Y34" i="1" s="1"/>
  <c r="CY34" i="1"/>
  <c r="X34" i="1" s="1"/>
  <c r="AB34" i="1"/>
  <c r="CX34" i="3"/>
  <c r="CX117" i="3"/>
  <c r="CX121" i="3"/>
  <c r="CX116" i="3"/>
  <c r="CX120" i="3"/>
  <c r="CX115" i="3"/>
  <c r="CX119" i="3"/>
  <c r="CX118" i="3"/>
  <c r="CX114" i="3"/>
  <c r="CX105" i="3"/>
  <c r="CX109" i="3"/>
  <c r="CX113" i="3"/>
  <c r="CX108" i="3"/>
  <c r="CX112" i="3"/>
  <c r="CX107" i="3"/>
  <c r="CX111" i="3"/>
  <c r="CX110" i="3"/>
  <c r="CX106" i="3"/>
  <c r="CX97" i="3"/>
  <c r="CX101" i="3"/>
  <c r="CX100" i="3"/>
  <c r="CX104" i="3"/>
  <c r="CX99" i="3"/>
  <c r="CX103" i="3"/>
  <c r="CX102" i="3"/>
  <c r="CQ82" i="1"/>
  <c r="P82" i="1" s="1"/>
  <c r="CP82" i="1" s="1"/>
  <c r="O82" i="1" s="1"/>
  <c r="AB82" i="1"/>
  <c r="P81" i="1"/>
  <c r="CX41" i="3"/>
  <c r="CX45" i="3"/>
  <c r="CX49" i="3"/>
  <c r="CX53" i="3"/>
  <c r="CX57" i="3"/>
  <c r="CX40" i="3"/>
  <c r="CX44" i="3"/>
  <c r="CX48" i="3"/>
  <c r="CX52" i="3"/>
  <c r="CX56" i="3"/>
  <c r="CX43" i="3"/>
  <c r="CX47" i="3"/>
  <c r="CX51" i="3"/>
  <c r="CX55" i="3"/>
  <c r="CX54" i="3"/>
  <c r="CX46" i="3"/>
  <c r="CX42" i="3"/>
  <c r="CX50" i="3"/>
  <c r="AB42" i="1"/>
  <c r="CQ42" i="1"/>
  <c r="P42" i="1" s="1"/>
  <c r="R41" i="1"/>
  <c r="U41" i="1"/>
  <c r="CR41" i="1"/>
  <c r="Q41" i="1" s="1"/>
  <c r="CP41" i="1" s="1"/>
  <c r="O41" i="1" s="1"/>
  <c r="AB41" i="1"/>
  <c r="W38" i="1"/>
  <c r="CP33" i="1"/>
  <c r="O33" i="1" s="1"/>
  <c r="CX81" i="3"/>
  <c r="CX85" i="3"/>
  <c r="CX89" i="3"/>
  <c r="CX93" i="3"/>
  <c r="CX84" i="3"/>
  <c r="CX88" i="3"/>
  <c r="CX92" i="3"/>
  <c r="CX96" i="3"/>
  <c r="CX83" i="3"/>
  <c r="CX87" i="3"/>
  <c r="CX91" i="3"/>
  <c r="CX95" i="3"/>
  <c r="CX86" i="3"/>
  <c r="CX94" i="3"/>
  <c r="CX82" i="3"/>
  <c r="CX77" i="3"/>
  <c r="CX76" i="3"/>
  <c r="CX80" i="3"/>
  <c r="CX75" i="3"/>
  <c r="CX79" i="3"/>
  <c r="CX78" i="3"/>
  <c r="CX74" i="3"/>
  <c r="W81" i="1"/>
  <c r="S81" i="1"/>
  <c r="CX61" i="3"/>
  <c r="CX60" i="3"/>
  <c r="CX64" i="3"/>
  <c r="CX59" i="3"/>
  <c r="CX63" i="3"/>
  <c r="CX62" i="3"/>
  <c r="AO46" i="1"/>
  <c r="CG46" i="1"/>
  <c r="BX30" i="1"/>
  <c r="CS44" i="1"/>
  <c r="R44" i="1" s="1"/>
  <c r="CY44" i="1" s="1"/>
  <c r="X44" i="1" s="1"/>
  <c r="AD44" i="1"/>
  <c r="CR44" i="1" s="1"/>
  <c r="Q44" i="1" s="1"/>
  <c r="CS40" i="1"/>
  <c r="R40" i="1" s="1"/>
  <c r="CZ40" i="1" s="1"/>
  <c r="Y40" i="1" s="1"/>
  <c r="AD40" i="1"/>
  <c r="CR40" i="1" s="1"/>
  <c r="Q40" i="1" s="1"/>
  <c r="CR37" i="1"/>
  <c r="Q37" i="1" s="1"/>
  <c r="CP37" i="1" s="1"/>
  <c r="O37" i="1" s="1"/>
  <c r="AB37" i="1"/>
  <c r="CP36" i="1"/>
  <c r="O36" i="1" s="1"/>
  <c r="FR36" i="1"/>
  <c r="P32" i="1"/>
  <c r="W79" i="1"/>
  <c r="AJ98" i="1" s="1"/>
  <c r="S79" i="1"/>
  <c r="W43" i="1"/>
  <c r="S43" i="1"/>
  <c r="W41" i="1"/>
  <c r="S41" i="1"/>
  <c r="W39" i="1"/>
  <c r="S39" i="1"/>
  <c r="U38" i="1"/>
  <c r="CP35" i="1"/>
  <c r="O35" i="1" s="1"/>
  <c r="CP34" i="1"/>
  <c r="O34" i="1" s="1"/>
  <c r="AB32" i="1"/>
  <c r="CR32" i="1"/>
  <c r="Q32" i="1" s="1"/>
  <c r="R32" i="1"/>
  <c r="AE46" i="1" s="1"/>
  <c r="AB35" i="1"/>
  <c r="AB33" i="1"/>
  <c r="W32" i="1"/>
  <c r="S32" i="1"/>
  <c r="CX13" i="3"/>
  <c r="CX17" i="3"/>
  <c r="CX21" i="3"/>
  <c r="CX25" i="3"/>
  <c r="CX12" i="3"/>
  <c r="CX16" i="3"/>
  <c r="CX20" i="3"/>
  <c r="CX24" i="3"/>
  <c r="CX23" i="3"/>
  <c r="CX19" i="3"/>
  <c r="CX15" i="3"/>
  <c r="V217" i="1" l="1"/>
  <c r="AI208" i="1"/>
  <c r="AG77" i="1"/>
  <c r="T98" i="1"/>
  <c r="AH77" i="1"/>
  <c r="U98" i="1"/>
  <c r="AE30" i="1"/>
  <c r="R46" i="1"/>
  <c r="AD46" i="1"/>
  <c r="AJ77" i="1"/>
  <c r="W98" i="1"/>
  <c r="F50" i="1"/>
  <c r="AO30" i="1"/>
  <c r="AO177" i="1"/>
  <c r="FR38" i="1"/>
  <c r="BY46" i="1" s="1"/>
  <c r="CP38" i="1"/>
  <c r="O38" i="1" s="1"/>
  <c r="W148" i="1"/>
  <c r="AJ129" i="1"/>
  <c r="GO92" i="1"/>
  <c r="GM92" i="1"/>
  <c r="GO88" i="1"/>
  <c r="GM88" i="1"/>
  <c r="CY133" i="1"/>
  <c r="X133" i="1" s="1"/>
  <c r="CZ133" i="1"/>
  <c r="Y133" i="1" s="1"/>
  <c r="BB26" i="1"/>
  <c r="F190" i="1"/>
  <c r="BB283" i="1"/>
  <c r="CG208" i="1"/>
  <c r="AX217" i="1"/>
  <c r="AH46" i="1"/>
  <c r="CB77" i="1"/>
  <c r="AS98" i="1"/>
  <c r="BB129" i="1"/>
  <c r="F161" i="1"/>
  <c r="AH129" i="1"/>
  <c r="U148" i="1"/>
  <c r="CZ139" i="1"/>
  <c r="Y139" i="1" s="1"/>
  <c r="AP254" i="1"/>
  <c r="BY248" i="1"/>
  <c r="CI254" i="1"/>
  <c r="AQ30" i="1"/>
  <c r="F56" i="1"/>
  <c r="AQ177" i="1"/>
  <c r="AX98" i="1"/>
  <c r="CG77" i="1"/>
  <c r="CP133" i="1"/>
  <c r="O133" i="1" s="1"/>
  <c r="GM146" i="1"/>
  <c r="GO146" i="1"/>
  <c r="F158" i="1"/>
  <c r="AQ129" i="1"/>
  <c r="CY141" i="1"/>
  <c r="X141" i="1" s="1"/>
  <c r="BA217" i="1"/>
  <c r="CJ208" i="1"/>
  <c r="AT248" i="1"/>
  <c r="F272" i="1"/>
  <c r="AU129" i="1"/>
  <c r="F167" i="1"/>
  <c r="CZ39" i="1"/>
  <c r="Y39" i="1" s="1"/>
  <c r="CY39" i="1"/>
  <c r="X39" i="1" s="1"/>
  <c r="GM39" i="1" s="1"/>
  <c r="CZ43" i="1"/>
  <c r="Y43" i="1" s="1"/>
  <c r="GO43" i="1" s="1"/>
  <c r="CY43" i="1"/>
  <c r="X43" i="1" s="1"/>
  <c r="GM43" i="1" s="1"/>
  <c r="CP32" i="1"/>
  <c r="O32" i="1" s="1"/>
  <c r="AC46" i="1"/>
  <c r="GM37" i="1"/>
  <c r="FR42" i="1"/>
  <c r="CP42" i="1"/>
  <c r="O42" i="1" s="1"/>
  <c r="GM42" i="1" s="1"/>
  <c r="CP81" i="1"/>
  <c r="O81" i="1" s="1"/>
  <c r="CY38" i="1"/>
  <c r="X38" i="1" s="1"/>
  <c r="CZ38" i="1"/>
  <c r="Y38" i="1" s="1"/>
  <c r="F62" i="1"/>
  <c r="BC30" i="1"/>
  <c r="BC177" i="1"/>
  <c r="BC77" i="1"/>
  <c r="F114" i="1"/>
  <c r="BA46" i="1"/>
  <c r="CJ30" i="1"/>
  <c r="FR40" i="1"/>
  <c r="CP40" i="1"/>
  <c r="O40" i="1" s="1"/>
  <c r="BB77" i="1"/>
  <c r="F111" i="1"/>
  <c r="FR213" i="1"/>
  <c r="CP213" i="1"/>
  <c r="O213" i="1" s="1"/>
  <c r="F233" i="1"/>
  <c r="BC208" i="1"/>
  <c r="CP131" i="1"/>
  <c r="O131" i="1" s="1"/>
  <c r="AC148" i="1"/>
  <c r="CP95" i="1"/>
  <c r="O95" i="1" s="1"/>
  <c r="GN137" i="1"/>
  <c r="GM137" i="1"/>
  <c r="AB142" i="1"/>
  <c r="CR142" i="1"/>
  <c r="Q142" i="1" s="1"/>
  <c r="CP142" i="1" s="1"/>
  <c r="O142" i="1" s="1"/>
  <c r="AB210" i="1"/>
  <c r="CR210" i="1"/>
  <c r="Q210" i="1" s="1"/>
  <c r="AO208" i="1"/>
  <c r="F221" i="1"/>
  <c r="R217" i="1"/>
  <c r="AE208" i="1"/>
  <c r="AG46" i="1"/>
  <c r="AB143" i="1"/>
  <c r="CR143" i="1"/>
  <c r="Q143" i="1" s="1"/>
  <c r="CP143" i="1" s="1"/>
  <c r="O143" i="1" s="1"/>
  <c r="AB251" i="1"/>
  <c r="CR251" i="1"/>
  <c r="Q251" i="1" s="1"/>
  <c r="F108" i="1"/>
  <c r="AQ77" i="1"/>
  <c r="CY95" i="1"/>
  <c r="X95" i="1" s="1"/>
  <c r="AB144" i="1"/>
  <c r="CR144" i="1"/>
  <c r="Q144" i="1" s="1"/>
  <c r="CP144" i="1" s="1"/>
  <c r="O144" i="1" s="1"/>
  <c r="AH208" i="1"/>
  <c r="U217" i="1"/>
  <c r="CY251" i="1"/>
  <c r="X251" i="1" s="1"/>
  <c r="FR44" i="1"/>
  <c r="CP44" i="1"/>
  <c r="O44" i="1" s="1"/>
  <c r="GM44" i="1" s="1"/>
  <c r="CD77" i="1"/>
  <c r="AU98" i="1"/>
  <c r="CY144" i="1"/>
  <c r="X144" i="1" s="1"/>
  <c r="AL217" i="1"/>
  <c r="CD208" i="1"/>
  <c r="AU217" i="1"/>
  <c r="AS208" i="1"/>
  <c r="F234" i="1"/>
  <c r="CJ248" i="1"/>
  <c r="BA254" i="1"/>
  <c r="CZ32" i="1"/>
  <c r="Y32" i="1" s="1"/>
  <c r="AF46" i="1"/>
  <c r="CY32" i="1"/>
  <c r="X32" i="1" s="1"/>
  <c r="GM34" i="1"/>
  <c r="GO34" i="1"/>
  <c r="AS46" i="1"/>
  <c r="CB30" i="1"/>
  <c r="AB40" i="1"/>
  <c r="AD98" i="1"/>
  <c r="CP94" i="1"/>
  <c r="O94" i="1" s="1"/>
  <c r="GM94" i="1" s="1"/>
  <c r="FR94" i="1"/>
  <c r="BY98" i="1" s="1"/>
  <c r="AU30" i="1"/>
  <c r="F65" i="1"/>
  <c r="AU177" i="1"/>
  <c r="GM135" i="1"/>
  <c r="GO135" i="1"/>
  <c r="CZ214" i="1"/>
  <c r="Y214" i="1" s="1"/>
  <c r="CY214" i="1"/>
  <c r="X214" i="1" s="1"/>
  <c r="AB83" i="1"/>
  <c r="CR83" i="1"/>
  <c r="Q83" i="1" s="1"/>
  <c r="CP83" i="1" s="1"/>
  <c r="O83" i="1" s="1"/>
  <c r="FR211" i="1"/>
  <c r="CP211" i="1"/>
  <c r="O211" i="1" s="1"/>
  <c r="GM211" i="1" s="1"/>
  <c r="AC217" i="1"/>
  <c r="AO248" i="1"/>
  <c r="F258" i="1"/>
  <c r="CY82" i="1"/>
  <c r="X82" i="1" s="1"/>
  <c r="GO82" i="1" s="1"/>
  <c r="GM89" i="1"/>
  <c r="GO89" i="1"/>
  <c r="AB94" i="1"/>
  <c r="CR94" i="1"/>
  <c r="Q94" i="1" s="1"/>
  <c r="AG208" i="1"/>
  <c r="T217" i="1"/>
  <c r="CP214" i="1"/>
  <c r="O214" i="1" s="1"/>
  <c r="AF254" i="1"/>
  <c r="CY250" i="1"/>
  <c r="X250" i="1" s="1"/>
  <c r="AK254" i="1" s="1"/>
  <c r="CZ250" i="1"/>
  <c r="Y250" i="1" s="1"/>
  <c r="AL254" i="1" s="1"/>
  <c r="GM138" i="1"/>
  <c r="GN138" i="1"/>
  <c r="AB44" i="1"/>
  <c r="AE148" i="1"/>
  <c r="GO145" i="1"/>
  <c r="GM145" i="1"/>
  <c r="AF217" i="1"/>
  <c r="AJ208" i="1"/>
  <c r="W217" i="1"/>
  <c r="AH248" i="1"/>
  <c r="U254" i="1"/>
  <c r="GM96" i="1"/>
  <c r="GO96" i="1"/>
  <c r="AB132" i="1"/>
  <c r="CR132" i="1"/>
  <c r="Q132" i="1" s="1"/>
  <c r="CP132" i="1" s="1"/>
  <c r="O132" i="1" s="1"/>
  <c r="AE254" i="1"/>
  <c r="F277" i="1"/>
  <c r="V248" i="1"/>
  <c r="T248" i="1"/>
  <c r="F275" i="1"/>
  <c r="AI77" i="1"/>
  <c r="V98" i="1"/>
  <c r="AJ46" i="1"/>
  <c r="GO35" i="1"/>
  <c r="GM35" i="1"/>
  <c r="CZ41" i="1"/>
  <c r="Y41" i="1" s="1"/>
  <c r="CY41" i="1"/>
  <c r="X41" i="1" s="1"/>
  <c r="GM41" i="1" s="1"/>
  <c r="CZ79" i="1"/>
  <c r="Y79" i="1" s="1"/>
  <c r="AL98" i="1" s="1"/>
  <c r="CY79" i="1"/>
  <c r="X79" i="1" s="1"/>
  <c r="AF98" i="1"/>
  <c r="GM36" i="1"/>
  <c r="AX46" i="1"/>
  <c r="CG30" i="1"/>
  <c r="CZ81" i="1"/>
  <c r="Y81" i="1" s="1"/>
  <c r="CY81" i="1"/>
  <c r="X81" i="1" s="1"/>
  <c r="GO33" i="1"/>
  <c r="GM33" i="1"/>
  <c r="AC98" i="1"/>
  <c r="CJ77" i="1"/>
  <c r="BA98" i="1"/>
  <c r="CY40" i="1"/>
  <c r="X40" i="1" s="1"/>
  <c r="GM87" i="1"/>
  <c r="GO87" i="1"/>
  <c r="CP80" i="1"/>
  <c r="O80" i="1" s="1"/>
  <c r="CY131" i="1"/>
  <c r="X131" i="1" s="1"/>
  <c r="AF148" i="1"/>
  <c r="CZ131" i="1"/>
  <c r="Y131" i="1" s="1"/>
  <c r="CY143" i="1"/>
  <c r="X143" i="1" s="1"/>
  <c r="CZ143" i="1"/>
  <c r="Y143" i="1" s="1"/>
  <c r="GO91" i="1"/>
  <c r="GM91" i="1"/>
  <c r="AE98" i="1"/>
  <c r="GO84" i="1"/>
  <c r="GM84" i="1"/>
  <c r="AG148" i="1"/>
  <c r="CP139" i="1"/>
  <c r="O139" i="1" s="1"/>
  <c r="CP141" i="1"/>
  <c r="O141" i="1" s="1"/>
  <c r="AX254" i="1"/>
  <c r="CG248" i="1"/>
  <c r="AI46" i="1"/>
  <c r="GO90" i="1"/>
  <c r="GM90" i="1"/>
  <c r="GO134" i="1"/>
  <c r="GM134" i="1"/>
  <c r="AJ248" i="1"/>
  <c r="W254" i="1"/>
  <c r="P254" i="1"/>
  <c r="CF254" i="1"/>
  <c r="AC248" i="1"/>
  <c r="CH254" i="1"/>
  <c r="CE254" i="1"/>
  <c r="GO86" i="1"/>
  <c r="GM86" i="1"/>
  <c r="CI148" i="1"/>
  <c r="AP148" i="1"/>
  <c r="BY129" i="1"/>
  <c r="CY140" i="1"/>
  <c r="X140" i="1" s="1"/>
  <c r="GM140" i="1" s="1"/>
  <c r="CZ140" i="1"/>
  <c r="Y140" i="1" s="1"/>
  <c r="FR212" i="1"/>
  <c r="CP212" i="1"/>
  <c r="O212" i="1" s="1"/>
  <c r="GM212" i="1" s="1"/>
  <c r="AB131" i="1"/>
  <c r="CR131" i="1"/>
  <c r="Q131" i="1" s="1"/>
  <c r="AX148" i="1"/>
  <c r="CG129" i="1"/>
  <c r="BC129" i="1"/>
  <c r="F164" i="1"/>
  <c r="CY213" i="1"/>
  <c r="X213" i="1" s="1"/>
  <c r="AK217" i="1" s="1"/>
  <c r="CZ213" i="1"/>
  <c r="Y213" i="1" s="1"/>
  <c r="AS248" i="1"/>
  <c r="F271" i="1"/>
  <c r="CJ148" i="1"/>
  <c r="GM252" i="1"/>
  <c r="AI129" i="1"/>
  <c r="V148" i="1"/>
  <c r="CI46" i="1" l="1"/>
  <c r="BY30" i="1"/>
  <c r="AP46" i="1"/>
  <c r="GM143" i="1"/>
  <c r="GO143" i="1"/>
  <c r="AK208" i="1"/>
  <c r="X217" i="1"/>
  <c r="BY77" i="1"/>
  <c r="CI98" i="1"/>
  <c r="AP98" i="1"/>
  <c r="BA148" i="1"/>
  <c r="CJ129" i="1"/>
  <c r="CF248" i="1"/>
  <c r="AW254" i="1"/>
  <c r="S148" i="1"/>
  <c r="AF129" i="1"/>
  <c r="AC77" i="1"/>
  <c r="CE98" i="1"/>
  <c r="CH98" i="1"/>
  <c r="P98" i="1"/>
  <c r="CF98" i="1"/>
  <c r="AX30" i="1"/>
  <c r="F53" i="1"/>
  <c r="AX177" i="1"/>
  <c r="AL248" i="1"/>
  <c r="Y254" i="1"/>
  <c r="T208" i="1"/>
  <c r="F238" i="1"/>
  <c r="AU26" i="1"/>
  <c r="F196" i="1"/>
  <c r="AU283" i="1"/>
  <c r="AF30" i="1"/>
  <c r="S46" i="1"/>
  <c r="AL208" i="1"/>
  <c r="Y217" i="1"/>
  <c r="BC26" i="1"/>
  <c r="F193" i="1"/>
  <c r="BC283" i="1"/>
  <c r="AZ254" i="1"/>
  <c r="CI248" i="1"/>
  <c r="F170" i="1"/>
  <c r="U129" i="1"/>
  <c r="AS77" i="1"/>
  <c r="F115" i="1"/>
  <c r="GM38" i="1"/>
  <c r="R30" i="1"/>
  <c r="F60" i="1"/>
  <c r="F120" i="1"/>
  <c r="U77" i="1"/>
  <c r="GM79" i="1"/>
  <c r="V129" i="1"/>
  <c r="F171" i="1"/>
  <c r="AX129" i="1"/>
  <c r="F155" i="1"/>
  <c r="AP129" i="1"/>
  <c r="F157" i="1"/>
  <c r="AV254" i="1"/>
  <c r="CE248" i="1"/>
  <c r="P248" i="1"/>
  <c r="F257" i="1"/>
  <c r="AI30" i="1"/>
  <c r="V46" i="1"/>
  <c r="GM141" i="1"/>
  <c r="GO141" i="1"/>
  <c r="AK148" i="1"/>
  <c r="GM82" i="1"/>
  <c r="W46" i="1"/>
  <c r="AJ30" i="1"/>
  <c r="GO132" i="1"/>
  <c r="GM132" i="1"/>
  <c r="U248" i="1"/>
  <c r="F276" i="1"/>
  <c r="AF208" i="1"/>
  <c r="S217" i="1"/>
  <c r="X254" i="1"/>
  <c r="AK248" i="1"/>
  <c r="BY217" i="1"/>
  <c r="AD77" i="1"/>
  <c r="Q98" i="1"/>
  <c r="AL46" i="1"/>
  <c r="GO144" i="1"/>
  <c r="GM144" i="1"/>
  <c r="GO142" i="1"/>
  <c r="GM142" i="1"/>
  <c r="GO95" i="1"/>
  <c r="GM95" i="1"/>
  <c r="BA30" i="1"/>
  <c r="F66" i="1"/>
  <c r="GM81" i="1"/>
  <c r="GO81" i="1"/>
  <c r="AC30" i="1"/>
  <c r="CE46" i="1"/>
  <c r="CH46" i="1"/>
  <c r="P46" i="1"/>
  <c r="CF46" i="1"/>
  <c r="AQ26" i="1"/>
  <c r="F187" i="1"/>
  <c r="AQ283" i="1"/>
  <c r="BB22" i="1"/>
  <c r="BB312" i="1"/>
  <c r="F296" i="1"/>
  <c r="W77" i="1"/>
  <c r="F122" i="1"/>
  <c r="V208" i="1"/>
  <c r="F240" i="1"/>
  <c r="GO41" i="1"/>
  <c r="AD148" i="1"/>
  <c r="CI129" i="1"/>
  <c r="AZ148" i="1"/>
  <c r="CH248" i="1"/>
  <c r="AY254" i="1"/>
  <c r="W248" i="1"/>
  <c r="F278" i="1"/>
  <c r="GM139" i="1"/>
  <c r="GN139" i="1"/>
  <c r="CB148" i="1" s="1"/>
  <c r="AE77" i="1"/>
  <c r="R98" i="1"/>
  <c r="GM80" i="1"/>
  <c r="GO80" i="1"/>
  <c r="BA77" i="1"/>
  <c r="F118" i="1"/>
  <c r="AF77" i="1"/>
  <c r="S98" i="1"/>
  <c r="V77" i="1"/>
  <c r="F121" i="1"/>
  <c r="AF248" i="1"/>
  <c r="S254" i="1"/>
  <c r="GO140" i="1"/>
  <c r="GO83" i="1"/>
  <c r="GM83" i="1"/>
  <c r="BA248" i="1"/>
  <c r="F274" i="1"/>
  <c r="F236" i="1"/>
  <c r="AU208" i="1"/>
  <c r="AU77" i="1"/>
  <c r="F117" i="1"/>
  <c r="CP251" i="1"/>
  <c r="O251" i="1" s="1"/>
  <c r="AD254" i="1"/>
  <c r="T46" i="1"/>
  <c r="AG30" i="1"/>
  <c r="CE148" i="1"/>
  <c r="P148" i="1"/>
  <c r="CF148" i="1"/>
  <c r="CH148" i="1"/>
  <c r="AC129" i="1"/>
  <c r="GM213" i="1"/>
  <c r="GM40" i="1"/>
  <c r="GO32" i="1"/>
  <c r="GM32" i="1"/>
  <c r="AB46" i="1"/>
  <c r="GM133" i="1"/>
  <c r="GO133" i="1"/>
  <c r="F263" i="1"/>
  <c r="AP248" i="1"/>
  <c r="AH30" i="1"/>
  <c r="U46" i="1"/>
  <c r="AO26" i="1"/>
  <c r="AO283" i="1"/>
  <c r="F181" i="1"/>
  <c r="T77" i="1"/>
  <c r="F119" i="1"/>
  <c r="GM250" i="1"/>
  <c r="AB98" i="1"/>
  <c r="F261" i="1"/>
  <c r="AX248" i="1"/>
  <c r="AL77" i="1"/>
  <c r="Y98" i="1"/>
  <c r="AE248" i="1"/>
  <c r="R254" i="1"/>
  <c r="AE129" i="1"/>
  <c r="R148" i="1"/>
  <c r="AS30" i="1"/>
  <c r="F63" i="1"/>
  <c r="R208" i="1"/>
  <c r="F231" i="1"/>
  <c r="BA208" i="1"/>
  <c r="F237" i="1"/>
  <c r="AX77" i="1"/>
  <c r="F105" i="1"/>
  <c r="T148" i="1"/>
  <c r="AG129" i="1"/>
  <c r="AL148" i="1"/>
  <c r="AK98" i="1"/>
  <c r="F241" i="1"/>
  <c r="W208" i="1"/>
  <c r="GM214" i="1"/>
  <c r="AC208" i="1"/>
  <c r="CH217" i="1"/>
  <c r="CE217" i="1"/>
  <c r="P217" i="1"/>
  <c r="CF217" i="1"/>
  <c r="AK46" i="1"/>
  <c r="U208" i="1"/>
  <c r="F239" i="1"/>
  <c r="AD217" i="1"/>
  <c r="CP210" i="1"/>
  <c r="O210" i="1" s="1"/>
  <c r="GM131" i="1"/>
  <c r="GO131" i="1"/>
  <c r="CC148" i="1" s="1"/>
  <c r="AB148" i="1"/>
  <c r="AX208" i="1"/>
  <c r="F224" i="1"/>
  <c r="W129" i="1"/>
  <c r="F172" i="1"/>
  <c r="AD30" i="1"/>
  <c r="Q46" i="1"/>
  <c r="GO79" i="1"/>
  <c r="CC98" i="1" s="1"/>
  <c r="AS148" i="1" l="1"/>
  <c r="CB129" i="1"/>
  <c r="CC129" i="1"/>
  <c r="AT148" i="1"/>
  <c r="F220" i="1"/>
  <c r="P208" i="1"/>
  <c r="AL129" i="1"/>
  <c r="Y148" i="1"/>
  <c r="R129" i="1"/>
  <c r="F162" i="1"/>
  <c r="Y77" i="1"/>
  <c r="F124" i="1"/>
  <c r="CF129" i="1"/>
  <c r="AW148" i="1"/>
  <c r="Q30" i="1"/>
  <c r="F58" i="1"/>
  <c r="CA148" i="1"/>
  <c r="CE208" i="1"/>
  <c r="AV217" i="1"/>
  <c r="AO22" i="1"/>
  <c r="F287" i="1"/>
  <c r="AO312" i="1"/>
  <c r="O46" i="1"/>
  <c r="AB30" i="1"/>
  <c r="F151" i="1"/>
  <c r="P129" i="1"/>
  <c r="Q254" i="1"/>
  <c r="AD248" i="1"/>
  <c r="AQ22" i="1"/>
  <c r="F293" i="1"/>
  <c r="AQ312" i="1"/>
  <c r="F49" i="1"/>
  <c r="P177" i="1"/>
  <c r="P30" i="1"/>
  <c r="Q77" i="1"/>
  <c r="F110" i="1"/>
  <c r="X248" i="1"/>
  <c r="F279" i="1"/>
  <c r="W30" i="1"/>
  <c r="F70" i="1"/>
  <c r="W177" i="1"/>
  <c r="R177" i="1"/>
  <c r="AX26" i="1"/>
  <c r="F184" i="1"/>
  <c r="AX283" i="1"/>
  <c r="P77" i="1"/>
  <c r="F101" i="1"/>
  <c r="GO210" i="1"/>
  <c r="CC217" i="1" s="1"/>
  <c r="GM210" i="1"/>
  <c r="CA217" i="1" s="1"/>
  <c r="AB217" i="1"/>
  <c r="AK30" i="1"/>
  <c r="X46" i="1"/>
  <c r="CH208" i="1"/>
  <c r="AY217" i="1"/>
  <c r="T129" i="1"/>
  <c r="F169" i="1"/>
  <c r="R248" i="1"/>
  <c r="F268" i="1"/>
  <c r="CA46" i="1"/>
  <c r="CE129" i="1"/>
  <c r="AV148" i="1"/>
  <c r="GM251" i="1"/>
  <c r="CA254" i="1" s="1"/>
  <c r="AB254" i="1"/>
  <c r="R77" i="1"/>
  <c r="F112" i="1"/>
  <c r="F159" i="1"/>
  <c r="AZ129" i="1"/>
  <c r="CH30" i="1"/>
  <c r="AY46" i="1"/>
  <c r="S208" i="1"/>
  <c r="F232" i="1"/>
  <c r="V30" i="1"/>
  <c r="F69" i="1"/>
  <c r="V177" i="1"/>
  <c r="CA98" i="1"/>
  <c r="AZ248" i="1"/>
  <c r="F265" i="1"/>
  <c r="Y208" i="1"/>
  <c r="F243" i="1"/>
  <c r="AU312" i="1"/>
  <c r="AU22" i="1"/>
  <c r="F302" i="1"/>
  <c r="CH77" i="1"/>
  <c r="AY98" i="1"/>
  <c r="S129" i="1"/>
  <c r="F163" i="1"/>
  <c r="BA129" i="1"/>
  <c r="F168" i="1"/>
  <c r="F242" i="1"/>
  <c r="X208" i="1"/>
  <c r="AP30" i="1"/>
  <c r="F55" i="1"/>
  <c r="AP177" i="1"/>
  <c r="O148" i="1"/>
  <c r="AB129" i="1"/>
  <c r="AD208" i="1"/>
  <c r="Q217" i="1"/>
  <c r="AW217" i="1"/>
  <c r="CF208" i="1"/>
  <c r="X98" i="1"/>
  <c r="AK77" i="1"/>
  <c r="F68" i="1"/>
  <c r="U30" i="1"/>
  <c r="U177" i="1"/>
  <c r="CC46" i="1"/>
  <c r="CH129" i="1"/>
  <c r="AY148" i="1"/>
  <c r="BB18" i="1"/>
  <c r="F325" i="1"/>
  <c r="AV46" i="1"/>
  <c r="CE30" i="1"/>
  <c r="BA177" i="1"/>
  <c r="BY208" i="1"/>
  <c r="CI217" i="1"/>
  <c r="AP217" i="1"/>
  <c r="X148" i="1"/>
  <c r="AK129" i="1"/>
  <c r="AV248" i="1"/>
  <c r="F259" i="1"/>
  <c r="BC22" i="1"/>
  <c r="BC312" i="1"/>
  <c r="F299" i="1"/>
  <c r="Y248" i="1"/>
  <c r="F280" i="1"/>
  <c r="CE77" i="1"/>
  <c r="AV98" i="1"/>
  <c r="AW248" i="1"/>
  <c r="F260" i="1"/>
  <c r="AP77" i="1"/>
  <c r="F107" i="1"/>
  <c r="CC77" i="1"/>
  <c r="AT98" i="1"/>
  <c r="AB77" i="1"/>
  <c r="O98" i="1"/>
  <c r="T30" i="1"/>
  <c r="F67" i="1"/>
  <c r="T177" i="1"/>
  <c r="F269" i="1"/>
  <c r="S248" i="1"/>
  <c r="S77" i="1"/>
  <c r="F113" i="1"/>
  <c r="F262" i="1"/>
  <c r="AY248" i="1"/>
  <c r="AD129" i="1"/>
  <c r="Q148" i="1"/>
  <c r="CF30" i="1"/>
  <c r="AW46" i="1"/>
  <c r="AL30" i="1"/>
  <c r="Y46" i="1"/>
  <c r="F61" i="1"/>
  <c r="S30" i="1"/>
  <c r="S177" i="1"/>
  <c r="CF77" i="1"/>
  <c r="AW98" i="1"/>
  <c r="CI77" i="1"/>
  <c r="AZ98" i="1"/>
  <c r="CI30" i="1"/>
  <c r="AZ46" i="1"/>
  <c r="AR254" i="1" l="1"/>
  <c r="CA248" i="1"/>
  <c r="AW77" i="1"/>
  <c r="F104" i="1"/>
  <c r="O77" i="1"/>
  <c r="F100" i="1"/>
  <c r="AV77" i="1"/>
  <c r="F103" i="1"/>
  <c r="CI208" i="1"/>
  <c r="AZ217" i="1"/>
  <c r="AW208" i="1"/>
  <c r="F223" i="1"/>
  <c r="F225" i="1"/>
  <c r="AY208" i="1"/>
  <c r="AB208" i="1"/>
  <c r="O217" i="1"/>
  <c r="R26" i="1"/>
  <c r="F191" i="1"/>
  <c r="R283" i="1"/>
  <c r="AO18" i="1"/>
  <c r="F316" i="1"/>
  <c r="AV208" i="1"/>
  <c r="F222" i="1"/>
  <c r="F174" i="1"/>
  <c r="Y129" i="1"/>
  <c r="AT129" i="1"/>
  <c r="F166" i="1"/>
  <c r="Y30" i="1"/>
  <c r="F72" i="1"/>
  <c r="Y177" i="1"/>
  <c r="F160" i="1"/>
  <c r="Q129" i="1"/>
  <c r="T26" i="1"/>
  <c r="F198" i="1"/>
  <c r="T283" i="1"/>
  <c r="BC18" i="1"/>
  <c r="F328" i="1"/>
  <c r="CC30" i="1"/>
  <c r="AT46" i="1"/>
  <c r="Q208" i="1"/>
  <c r="F229" i="1"/>
  <c r="AP26" i="1"/>
  <c r="F186" i="1"/>
  <c r="AP283" i="1"/>
  <c r="F54" i="1"/>
  <c r="AY30" i="1"/>
  <c r="AY177" i="1"/>
  <c r="AV129" i="1"/>
  <c r="F153" i="1"/>
  <c r="AR217" i="1"/>
  <c r="CA208" i="1"/>
  <c r="AX22" i="1"/>
  <c r="F290" i="1"/>
  <c r="AX312" i="1"/>
  <c r="W26" i="1"/>
  <c r="W283" i="1"/>
  <c r="F201" i="1"/>
  <c r="P26" i="1"/>
  <c r="F180" i="1"/>
  <c r="P283" i="1"/>
  <c r="F57" i="1"/>
  <c r="AZ30" i="1"/>
  <c r="AZ177" i="1"/>
  <c r="AV30" i="1"/>
  <c r="F51" i="1"/>
  <c r="AV177" i="1"/>
  <c r="F150" i="1"/>
  <c r="O129" i="1"/>
  <c r="V26" i="1"/>
  <c r="F200" i="1"/>
  <c r="V283" i="1"/>
  <c r="AZ77" i="1"/>
  <c r="F109" i="1"/>
  <c r="S26" i="1"/>
  <c r="F192" i="1"/>
  <c r="S283" i="1"/>
  <c r="AT77" i="1"/>
  <c r="F116" i="1"/>
  <c r="X129" i="1"/>
  <c r="F173" i="1"/>
  <c r="BA26" i="1"/>
  <c r="BA283" i="1"/>
  <c r="F197" i="1"/>
  <c r="U26" i="1"/>
  <c r="F199" i="1"/>
  <c r="U283" i="1"/>
  <c r="X77" i="1"/>
  <c r="F123" i="1"/>
  <c r="F106" i="1"/>
  <c r="AY77" i="1"/>
  <c r="AU18" i="1"/>
  <c r="F331" i="1"/>
  <c r="F343" i="1" s="1"/>
  <c r="F353" i="1" s="1"/>
  <c r="X30" i="1"/>
  <c r="X177" i="1"/>
  <c r="F71" i="1"/>
  <c r="CC208" i="1"/>
  <c r="AT217" i="1"/>
  <c r="CA129" i="1"/>
  <c r="AR148" i="1"/>
  <c r="F154" i="1"/>
  <c r="AW129" i="1"/>
  <c r="F52" i="1"/>
  <c r="AW30" i="1"/>
  <c r="AW177" i="1"/>
  <c r="AP208" i="1"/>
  <c r="F226" i="1"/>
  <c r="AY129" i="1"/>
  <c r="F156" i="1"/>
  <c r="CA77" i="1"/>
  <c r="AR98" i="1"/>
  <c r="AB248" i="1"/>
  <c r="O254" i="1"/>
  <c r="CA30" i="1"/>
  <c r="AR46" i="1"/>
  <c r="AQ18" i="1"/>
  <c r="F322" i="1"/>
  <c r="Q248" i="1"/>
  <c r="F266" i="1"/>
  <c r="O30" i="1"/>
  <c r="F48" i="1"/>
  <c r="O177" i="1"/>
  <c r="Q177" i="1"/>
  <c r="AS129" i="1"/>
  <c r="F165" i="1"/>
  <c r="AS177" i="1"/>
  <c r="F175" i="1" l="1"/>
  <c r="AR129" i="1"/>
  <c r="V22" i="1"/>
  <c r="F306" i="1"/>
  <c r="V312" i="1"/>
  <c r="AZ26" i="1"/>
  <c r="AZ283" i="1"/>
  <c r="F188" i="1"/>
  <c r="AY26" i="1"/>
  <c r="F185" i="1"/>
  <c r="AY283" i="1"/>
  <c r="AT30" i="1"/>
  <c r="F64" i="1"/>
  <c r="AT177" i="1"/>
  <c r="T22" i="1"/>
  <c r="T312" i="1"/>
  <c r="F304" i="1"/>
  <c r="R22" i="1"/>
  <c r="F297" i="1"/>
  <c r="R312" i="1"/>
  <c r="Q26" i="1"/>
  <c r="Q283" i="1"/>
  <c r="F189" i="1"/>
  <c r="F73" i="1"/>
  <c r="AR177" i="1"/>
  <c r="AR30" i="1"/>
  <c r="AR77" i="1"/>
  <c r="F125" i="1"/>
  <c r="X26" i="1"/>
  <c r="F202" i="1"/>
  <c r="X283" i="1"/>
  <c r="U22" i="1"/>
  <c r="F305" i="1"/>
  <c r="U312" i="1"/>
  <c r="BA22" i="1"/>
  <c r="F303" i="1"/>
  <c r="H16" i="2" s="1"/>
  <c r="H18" i="2" s="1"/>
  <c r="BA312" i="1"/>
  <c r="AV26" i="1"/>
  <c r="F182" i="1"/>
  <c r="AV283" i="1"/>
  <c r="AX18" i="1"/>
  <c r="F319" i="1"/>
  <c r="F244" i="1"/>
  <c r="AR208" i="1"/>
  <c r="Y26" i="1"/>
  <c r="F203" i="1"/>
  <c r="Y283" i="1"/>
  <c r="AS26" i="1"/>
  <c r="F194" i="1"/>
  <c r="AS283" i="1"/>
  <c r="O26" i="1"/>
  <c r="F179" i="1"/>
  <c r="O283" i="1"/>
  <c r="AT208" i="1"/>
  <c r="F235" i="1"/>
  <c r="F228" i="1"/>
  <c r="AZ208" i="1"/>
  <c r="O248" i="1"/>
  <c r="F256" i="1"/>
  <c r="AW26" i="1"/>
  <c r="F183" i="1"/>
  <c r="AW283" i="1"/>
  <c r="S22" i="1"/>
  <c r="F298" i="1"/>
  <c r="J16" i="2" s="1"/>
  <c r="J18" i="2" s="1"/>
  <c r="S312" i="1"/>
  <c r="P22" i="1"/>
  <c r="P312" i="1"/>
  <c r="F286" i="1"/>
  <c r="W22" i="1"/>
  <c r="F307" i="1"/>
  <c r="W312" i="1"/>
  <c r="AP22" i="1"/>
  <c r="F292" i="1"/>
  <c r="G16" i="2" s="1"/>
  <c r="G18" i="2" s="1"/>
  <c r="AP312" i="1"/>
  <c r="O208" i="1"/>
  <c r="F219" i="1"/>
  <c r="AR248" i="1"/>
  <c r="F281" i="1"/>
  <c r="AV22" i="1" l="1"/>
  <c r="AV312" i="1"/>
  <c r="F288" i="1"/>
  <c r="R18" i="1"/>
  <c r="F326" i="1"/>
  <c r="T18" i="1"/>
  <c r="F333" i="1"/>
  <c r="W18" i="1"/>
  <c r="F336" i="1"/>
  <c r="P18" i="1"/>
  <c r="F315" i="1"/>
  <c r="Y22" i="1"/>
  <c r="F309" i="1"/>
  <c r="Y312" i="1"/>
  <c r="X22" i="1"/>
  <c r="X312" i="1"/>
  <c r="F308" i="1"/>
  <c r="AY22" i="1"/>
  <c r="AY312" i="1"/>
  <c r="F291" i="1"/>
  <c r="AZ22" i="1"/>
  <c r="F294" i="1"/>
  <c r="AZ312" i="1"/>
  <c r="AP18" i="1"/>
  <c r="F321" i="1"/>
  <c r="F341" i="1" s="1"/>
  <c r="AW22" i="1"/>
  <c r="F289" i="1"/>
  <c r="AW312" i="1"/>
  <c r="AS22" i="1"/>
  <c r="AS312" i="1"/>
  <c r="F300" i="1"/>
  <c r="E16" i="2" s="1"/>
  <c r="U18" i="1"/>
  <c r="F334" i="1"/>
  <c r="Q22" i="1"/>
  <c r="Q312" i="1"/>
  <c r="F295" i="1"/>
  <c r="AT26" i="1"/>
  <c r="F195" i="1"/>
  <c r="AT283" i="1"/>
  <c r="S18" i="1"/>
  <c r="F327" i="1"/>
  <c r="O22" i="1"/>
  <c r="F285" i="1"/>
  <c r="O312" i="1"/>
  <c r="BA18" i="1"/>
  <c r="F332" i="1"/>
  <c r="AR26" i="1"/>
  <c r="AR283" i="1"/>
  <c r="F204" i="1"/>
  <c r="V18" i="1"/>
  <c r="F335" i="1"/>
  <c r="O18" i="1" l="1"/>
  <c r="F314" i="1"/>
  <c r="AW18" i="1"/>
  <c r="F318" i="1"/>
  <c r="F342" i="1" s="1"/>
  <c r="F351" i="1" s="1"/>
  <c r="X18" i="1"/>
  <c r="F337" i="1"/>
  <c r="AT22" i="1"/>
  <c r="F301" i="1"/>
  <c r="F16" i="2" s="1"/>
  <c r="F18" i="2" s="1"/>
  <c r="AT312" i="1"/>
  <c r="Q18" i="1"/>
  <c r="F324" i="1"/>
  <c r="I16" i="2"/>
  <c r="I18" i="2" s="1"/>
  <c r="E18" i="2"/>
  <c r="AZ18" i="1"/>
  <c r="F323" i="1"/>
  <c r="AY18" i="1"/>
  <c r="F320" i="1"/>
  <c r="AR22" i="1"/>
  <c r="F310" i="1"/>
  <c r="AR312" i="1"/>
  <c r="AS18" i="1"/>
  <c r="F329" i="1"/>
  <c r="Y18" i="1"/>
  <c r="F338" i="1"/>
  <c r="AV18" i="1"/>
  <c r="F317" i="1"/>
  <c r="AR18" i="1" l="1"/>
  <c r="F339" i="1"/>
  <c r="F340" i="1" s="1"/>
  <c r="F344" i="1" s="1"/>
  <c r="AT18" i="1"/>
  <c r="F330" i="1"/>
  <c r="F345" i="1" l="1"/>
  <c r="F346" i="1" s="1"/>
  <c r="F347" i="1" l="1"/>
  <c r="F348" i="1"/>
  <c r="F349" i="1" l="1"/>
  <c r="F350" i="1" s="1"/>
  <c r="F352" i="1" s="1"/>
</calcChain>
</file>

<file path=xl/sharedStrings.xml><?xml version="1.0" encoding="utf-8"?>
<sst xmlns="http://schemas.openxmlformats.org/spreadsheetml/2006/main" count="5492" uniqueCount="613">
  <si>
    <t>Smeta.RU  (495) 974-1589</t>
  </si>
  <si>
    <t>_PS_</t>
  </si>
  <si>
    <t>Smeta.RU</t>
  </si>
  <si>
    <t>ФГУП ЦНРПМ  Доп. раб. место  MCCS-0015252</t>
  </si>
  <si>
    <t>Новый объект</t>
  </si>
  <si>
    <t>02-02-03 ЭО и ОВ</t>
  </si>
  <si>
    <t/>
  </si>
  <si>
    <t>Сметные нормы списания</t>
  </si>
  <si>
    <t>Коды ценников</t>
  </si>
  <si>
    <t>ФЕР-2017</t>
  </si>
  <si>
    <t>ТР для Версии 10 Прирав-ные к крайнему северу (с уч. п-ма 2536-ИП/12/ГС от 27.11.12, 01/57049-ЮЛ от 27.04.2018) от 30.08.2018 г</t>
  </si>
  <si>
    <t>Поправки  для ГСН 2017 от 31.03.2017 г</t>
  </si>
  <si>
    <t>Новая локальная смета</t>
  </si>
  <si>
    <t>Новый раздел</t>
  </si>
  <si>
    <t>1.Электроосвещение и электрооборудование</t>
  </si>
  <si>
    <t>Новый подраздел</t>
  </si>
  <si>
    <t>1.1.Боксы</t>
  </si>
  <si>
    <t>1</t>
  </si>
  <si>
    <t>м08-03-573-04</t>
  </si>
  <si>
    <t>Шкаф (пульт) управления навесной, высота, ширина и глубина до 600х600х350 мм</t>
  </si>
  <si>
    <t>ШТ</t>
  </si>
  <si>
    <t>ФЕРм-2001, м08-03-573-04, приказ Минстроя России №1039/пр от 30.12.2016г.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</si>
  <si>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</si>
  <si>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</si>
  <si>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</si>
  <si>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2</t>
  </si>
  <si>
    <t>цена поставщика</t>
  </si>
  <si>
    <t>Б0779. Шкаф ОЩРНг-36з/ЩРНг-36-з IP65 500х306х120мм  36мод.светло-серый с Din-рейками (ЭЛМА С-Петербург)</t>
  </si>
  <si>
    <t>Материалы строительные</t>
  </si>
  <si>
    <t>Материалы, изделия и конструкции</t>
  </si>
  <si>
    <t>материалы (03)</t>
  </si>
  <si>
    <t>[4 676,69 / 1,2 /  9,7] +  2% Заг.скл</t>
  </si>
  <si>
    <t>3</t>
  </si>
  <si>
    <t>Б0777. Шкаф ОЩРНг-12з/ЩРНг-12-з IP65 250х306х120мм 12  мод.светло-серый с Din-рейкой (ЭЛМА С-Петербург)</t>
  </si>
  <si>
    <t>[3 049,2 / 1,2 /  9,7] +  2% Заг.скл</t>
  </si>
  <si>
    <t>4</t>
  </si>
  <si>
    <t>м08-03-526-01</t>
  </si>
  <si>
    <t>Автомат одно-, двух-, трехполюсный, устанавливаемый на конструкции на стене или колонне, на ток до 25 А</t>
  </si>
  <si>
    <t>ФЕРм-2001, м08-03-526-01, приказ Минстроя России №1039/пр от 30.12.2016г.</t>
  </si>
  <si>
    <t>5</t>
  </si>
  <si>
    <t>К8439. Автоматический выключатель Acti 9 iC60N A9F79316  C16А/3п/ 6,0 кА на Din-рейку (Schneider Electric)</t>
  </si>
  <si>
    <t>[1 423,2 / 1,2 /  3,92] +  3% Трансп +  1,2% Заг.скл</t>
  </si>
  <si>
    <t>6</t>
  </si>
  <si>
    <t>К8441. Автоматический выключатель Acti 9 iC60N A9F79325  C25А/3п/ 6,0 кА на Din-рейку (Schneider Electric)</t>
  </si>
  <si>
    <t>[1 822,54 / 1,2 /  3,92] +  3% Трансп +  1,2% Заг.скл</t>
  </si>
  <si>
    <t>7</t>
  </si>
  <si>
    <t>Автоматический выключатель 1-полюсный 16А 6кА    iC60N 1P 16А(хар-ка C) Schneider Electric</t>
  </si>
  <si>
    <t>[384,99 / 1,2 /  3,92] +  3% Трансп +  1,2% Заг.скл</t>
  </si>
  <si>
    <t>8</t>
  </si>
  <si>
    <t>Автоматический выключатель 1-полюсный 10 А 6кА    iC60N 1P 16А(хар-ка C) Schneider Electric</t>
  </si>
  <si>
    <t>[446,91 / 1,2 /  3,92] +  3% Трансп +  1,2% Заг.скл</t>
  </si>
  <si>
    <t>9</t>
  </si>
  <si>
    <t>А2202. Дифф. автомат Acti 9 DPN N Vigi A9N19663 (тип АС) 10А-30мА 230В 1P+N 6кА (Schneider Electric)</t>
  </si>
  <si>
    <t>[5 082,42 / 1,2 /  3,92] +  3% Трансп +  1,2% Заг.скл</t>
  </si>
  <si>
    <t>10</t>
  </si>
  <si>
    <t>11</t>
  </si>
  <si>
    <t>Контакт сигнализации повреждения (С60/C120/ID)  Артикул 26927 Schneider Electric</t>
  </si>
  <si>
    <t>[1 676,86 / 1,2 /  3,92] +  3% Трансп +  1,2% Заг.скл</t>
  </si>
  <si>
    <t>12</t>
  </si>
  <si>
    <t>м08-03-526-02</t>
  </si>
  <si>
    <t>Автомат одно-, двух-, трехполюсный, устанавливаемый на конструкции на стене или колонне, на ток до 100 А</t>
  </si>
  <si>
    <t>ФЕРм-2001, м08-03-526-02, приказ Минстроя России №1039/пр от 30.12.2016г.</t>
  </si>
  <si>
    <t>13</t>
  </si>
  <si>
    <t>К8442. Автоматический выключатель Acti 9 iC60N A9F79332  C32А/3п/ 6,0 кА на Din-рейку (Schneider Electric)</t>
  </si>
  <si>
    <t>[2 006,78 / 1,2 /  3,92] +  3% Трансп +  1,2%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</si>
  <si>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</si>
  <si>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</si>
  <si>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</si>
  <si>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</si>
  <si>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</si>
  <si>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</si>
  <si>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</si>
  <si>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</si>
  <si>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</si>
  <si>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</si>
  <si>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</si>
  <si>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</si>
  <si>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</si>
  <si>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</si>
  <si>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</si>
  <si>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</si>
  <si>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</si>
  <si>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</si>
  <si>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</si>
  <si>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</si>
  <si>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</si>
  <si>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</si>
  <si>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</si>
  <si>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</si>
  <si>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</si>
  <si>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</si>
  <si>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</si>
  <si>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</si>
  <si>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</si>
  <si>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</si>
  <si>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</si>
  <si>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</si>
  <si>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</si>
  <si>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</si>
  <si>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</si>
  <si>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</si>
  <si>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</si>
  <si>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</si>
  <si>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</si>
  <si>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</si>
  <si>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</si>
  <si>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</si>
  <si>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</si>
  <si>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</si>
  <si>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</si>
  <si>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</si>
  <si>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</si>
  <si>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</si>
  <si>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</si>
  <si>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</si>
  <si>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</si>
  <si>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</si>
  <si>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1.2.Осветительные приборы</t>
  </si>
  <si>
    <t>14</t>
  </si>
  <si>
    <t>м08-03-594-01</t>
  </si>
  <si>
    <t>Светильник отдельно устанавливаемый на штырях с количеством ламп в светильнике 1</t>
  </si>
  <si>
    <t>100 ШТ</t>
  </si>
  <si>
    <t>ФЕРм-2001, м08-03-594-01, приказ Минстроя России №1039/пр от 30.12.2016г.</t>
  </si>
  <si>
    <t>15</t>
  </si>
  <si>
    <t>20.3.03.04-0441</t>
  </si>
  <si>
    <t>Светильники накладные компактные С360/132 IP54 под кольцевые люминесцентные лампы с цоколем G10q</t>
  </si>
  <si>
    <t>шт.</t>
  </si>
  <si>
    <t>ФССЦ-2001, 20.3.03.04-0441, приказ Минстроя России №1039/пр от 30.12.2016г.</t>
  </si>
  <si>
    <t>Материалы монтажные</t>
  </si>
  <si>
    <t>Материалы и конструкции ( монтажные )  по ценникам и каталогам</t>
  </si>
  <si>
    <t>ФССЦм</t>
  </si>
  <si>
    <t>16</t>
  </si>
  <si>
    <t>м08-03-593-05</t>
  </si>
  <si>
    <t>Светильник потолочный или настенный с креплением винтами или болтами для помещений с тяжелыми условиями среды, уплотненный</t>
  </si>
  <si>
    <t>ФЕРм-2001, м08-03-593-05, приказ Минстроя России №1039/пр от 30.12.2016г.</t>
  </si>
  <si>
    <t>17</t>
  </si>
  <si>
    <t>Светильник защищенный LED для установки на стену</t>
  </si>
  <si>
    <t>[1 327 / 1,2 /  9,7] +  2% Заг.скл</t>
  </si>
  <si>
    <t>18</t>
  </si>
  <si>
    <t>м08-03-593-08</t>
  </si>
  <si>
    <t>Светильник с подвеской к смонтированной тросовой проводке</t>
  </si>
  <si>
    <t>ФЕРм-2001, м08-03-593-08, приказ Минстроя России №1039/пр от 30.12.2016г.</t>
  </si>
  <si>
    <t>19</t>
  </si>
  <si>
    <t>Светильник для установки на шинопровод 70 LED</t>
  </si>
  <si>
    <t>[4 847 / 1,2 /  9,7] +  2% Заг.скл</t>
  </si>
  <si>
    <t>20</t>
  </si>
  <si>
    <t>м08-02-415-01</t>
  </si>
  <si>
    <t>Шинопровод открытый на установленных конструкциях, сечение до 250 мм2</t>
  </si>
  <si>
    <t>100 м</t>
  </si>
  <si>
    <t>ФЕРм-2001, м08-02-415-01, приказ Минстроя России №1039/пр от 30.12.2016г.</t>
  </si>
  <si>
    <t>21</t>
  </si>
  <si>
    <t>Шинопровод 3-х фазный 4 м</t>
  </si>
  <si>
    <t>[4 397 / 1,2 /  9,7] +  2% Заг.скл</t>
  </si>
  <si>
    <t>22</t>
  </si>
  <si>
    <t>Шинопровод 3-х фазный 3 м</t>
  </si>
  <si>
    <t>[3 694,95 / 1,2 /  9,7] +  2% Заг.скл</t>
  </si>
  <si>
    <t>23</t>
  </si>
  <si>
    <t>м08-03-593-10</t>
  </si>
  <si>
    <t>Световые настенные указатели</t>
  </si>
  <si>
    <t>ФЕРм-2001, м08-03-593-10, приказ Минстроя России №1039/пр от 30.12.2016г.</t>
  </si>
  <si>
    <t>24</t>
  </si>
  <si>
    <t>20.3.03.04-0011</t>
  </si>
  <si>
    <t>Светильник аварийного освещения "ВЫХОД" под лампу КЛ с рассеивателем из поликарбоната, тип ЛБО 29-9-831 (БС-831)</t>
  </si>
  <si>
    <t>ФССЦ-2001, 20.3.03.04-0011, приказ Минстроя России №1039/пр от 30.12.2016г.</t>
  </si>
  <si>
    <t>25</t>
  </si>
  <si>
    <t>м08-03-591-08</t>
  </si>
  <si>
    <t>Розетка штепсельная неутопленного типа при открытой проводке</t>
  </si>
  <si>
    <t>ФЕРм-2001, м08-03-591-08, приказ Минстроя России №1039/пр от 30.12.2016г.</t>
  </si>
  <si>
    <t>26</t>
  </si>
  <si>
    <t>20.4.03.05-0009</t>
  </si>
  <si>
    <t>Розетка штепсельная для открытой проводки с заземляющими контактами и защитными шторками серии "Москвичка", марка РА 10/16-508, белая</t>
  </si>
  <si>
    <t>100 шт.</t>
  </si>
  <si>
    <t>ФССЦ-2001, 20.4.03.05-0009, приказ Минстроя России №1039/пр от 30.12.2016г.</t>
  </si>
  <si>
    <t>27</t>
  </si>
  <si>
    <t>м08-03-591-06</t>
  </si>
  <si>
    <t>Переключатель неутопленного типа при открытой проводке</t>
  </si>
  <si>
    <t>ФЕРм-2001, м08-03-591-06, приказ Минстроя России №1039/пр от 30.12.2016г.</t>
  </si>
  <si>
    <t>28</t>
  </si>
  <si>
    <t>62.3.02.02-0009</t>
  </si>
  <si>
    <t>Выключатели и переключатели открытые (степень защиты IP00) ПП-60/1С М3Б</t>
  </si>
  <si>
    <t>ФССЦ-2001, 62.3.02.02-0009, приказ Минстроя России №1039/пр от 30.12.2016г.</t>
  </si>
  <si>
    <t>оборудование</t>
  </si>
  <si>
    <t>Оборудование по ценникам</t>
  </si>
  <si>
    <t>ОБОРУД.</t>
  </si>
  <si>
    <t>29</t>
  </si>
  <si>
    <t>62.3.02.01-0017</t>
  </si>
  <si>
    <t>Выключатели и переключатели защитные (степень защиты IP56) ПВ3-16 М1 16А, пластмасса</t>
  </si>
  <si>
    <t>ФССЦ-2001, 62.3.02.01-0017, приказ Минстроя России №1039/пр от 30.12.2016г.</t>
  </si>
  <si>
    <t>30</t>
  </si>
  <si>
    <t>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</si>
  <si>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t>
  </si>
  <si>
    <t>ФЕРм-2001, м08-01-081-01, приказ Минстроя России №1039/пр от 30.12.2016г.</t>
  </si>
  <si>
    <t>31</t>
  </si>
  <si>
    <t>А5848. Пост управления ПКЕ 222-1 "пуск" 10А 1з+1р IP54 в корпусе (ВЗКА Воронеж)</t>
  </si>
  <si>
    <t>[79,81 / 1,2 /  9,7] +  2% Заг.скл</t>
  </si>
  <si>
    <t>1.3.Кабельные проводки</t>
  </si>
  <si>
    <t>32</t>
  </si>
  <si>
    <t>м08-02-390-01</t>
  </si>
  <si>
    <t>Короба пластмассовые шириной до 40 мм</t>
  </si>
  <si>
    <t>ФЕРм-2001, м08-02-390-01, приказ Минстроя России №1039/пр от 30.12.2016г.</t>
  </si>
  <si>
    <t>33</t>
  </si>
  <si>
    <t>Д1143. Мини-плинтус 030017 DLPlus 32х20мм 1 канал (Legrand)</t>
  </si>
  <si>
    <t>МП</t>
  </si>
  <si>
    <t>[292,65 / 1,2 /  9,7] +  2% Заг.скл</t>
  </si>
  <si>
    <t>34</t>
  </si>
  <si>
    <t>м08-02-399-02</t>
  </si>
  <si>
    <t>Провод в коробах, сечением до 35 мм2</t>
  </si>
  <si>
    <t>ФЕРм-2001, м08-02-399-02, приказ Минстроя России №1039/пр от 30.12.2016г.</t>
  </si>
  <si>
    <t>35</t>
  </si>
  <si>
    <t>21.1.06.10-0377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</si>
  <si>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3х2,5ок(N,РЕ)</t>
  </si>
  <si>
    <t>1000 м</t>
  </si>
  <si>
    <t>ФССЦ-2001, 21.1.06.10-0377, приказ Минстроя России №1039/пр от 30.12.2016г.</t>
  </si>
  <si>
    <t>1000 М</t>
  </si>
  <si>
    <t>36</t>
  </si>
  <si>
    <t>м08-10-010-01</t>
  </si>
  <si>
    <t>Прокладка труб гофрированных ПВХ для защиты проводов и кабелей</t>
  </si>
  <si>
    <t>ФЕРм-2001, м08-10-010-01, приказ Минстроя России №1039/пр от 30.12.2016г.</t>
  </si>
  <si>
    <t>37</t>
  </si>
  <si>
    <t>24.3.01.02-0022</t>
  </si>
  <si>
    <t>Трубы гибкие гофрированные легкие из самозатухающего ПВХ (IP55) серии FL, с зондом, диаметром 20 мм</t>
  </si>
  <si>
    <t>10 м</t>
  </si>
  <si>
    <t>ФССЦ-2001, 24.3.01.02-0022, приказ Минстроя России №1039/пр от 30.12.2016г.</t>
  </si>
  <si>
    <t>Материалы и конструкции ( строительные ) по ценникам и каталогом</t>
  </si>
  <si>
    <t>ФССЦст</t>
  </si>
  <si>
    <t>38</t>
  </si>
  <si>
    <t>23.8.03.02-0002</t>
  </si>
  <si>
    <t>Клипса для крепежа гофротрубы, диаметром 20 мм</t>
  </si>
  <si>
    <t>10 шт.</t>
  </si>
  <si>
    <t>ФССЦ-2001, 23.8.03.02-0002, приказ Минстроя России №1039/пр от 30.12.2016г.</t>
  </si>
  <si>
    <t>39</t>
  </si>
  <si>
    <t>24.3.01.02-0024</t>
  </si>
  <si>
    <t>Трубы гибкие гофрированные легкие из самозатухающего ПВХ (IP55) серии FL, с зондом, диаметром 32 мм</t>
  </si>
  <si>
    <t>ФССЦ-2001, 24.3.01.02-0024, приказ Минстроя России №1039/пр от 30.12.2016г.</t>
  </si>
  <si>
    <t>40</t>
  </si>
  <si>
    <t>23.8.03.02-0003</t>
  </si>
  <si>
    <t>Клипса для крепежа гофротрубы, диаметром 32 мм</t>
  </si>
  <si>
    <t>ФССЦ-2001, 23.8.03.02-0003, приказ Минстроя России №1039/пр от 30.12.2016г.</t>
  </si>
  <si>
    <t>41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</si>
  <si>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</si>
  <si>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</si>
  <si>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ФЕРм-2001, м08-02-412-02, приказ Минстроя России №1039/пр от 30.12.2016г.</t>
  </si>
  <si>
    <t>42</t>
  </si>
  <si>
    <t>21.1.06.10-0375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</si>
  <si>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3х1,5ок(N,РЕ)</t>
  </si>
  <si>
    <t>ФССЦ-2001, 21.1.06.10-0375, приказ Минстроя России №1039/пр от 30.12.2016г.</t>
  </si>
  <si>
    <t>43</t>
  </si>
  <si>
    <t>21.1.06.10-0362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</si>
  <si>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2х1,5ок(N)</t>
  </si>
  <si>
    <t>ФССЦ-2001, 21.1.06.10-0362, приказ Минстроя России №1039/пр от 30.12.2016г.</t>
  </si>
  <si>
    <t>44</t>
  </si>
  <si>
    <t>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</si>
  <si>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</si>
  <si>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ФЕРм-2001, м08-02-412-03, приказ Минстроя России №1039/пр от 30.12.2016г.</t>
  </si>
  <si>
    <t>45</t>
  </si>
  <si>
    <t>21.1.06.10-0407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</si>
  <si>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5х2,5ок(N,РЕ)</t>
  </si>
  <si>
    <t>ФССЦ-2001, 21.1.06.10-0407, приказ Минстроя России №1039/пр от 30.12.2016г.</t>
  </si>
  <si>
    <t>46</t>
  </si>
  <si>
    <t>21.1.06.10-0408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</si>
  <si>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5х4ок(N,РЕ)</t>
  </si>
  <si>
    <t>ФССЦ-2001, 21.1.06.10-0408, приказ Минстроя России №1039/пр от 30.12.2016г.</t>
  </si>
  <si>
    <t>47</t>
  </si>
  <si>
    <t>К4625. Зажим 222-413 безвинтовой 3х(0,08-4) кв.мм для медного провода (Wago)</t>
  </si>
  <si>
    <t>[26,59 / 1,2 /  9,7] +  2% Заг.скл</t>
  </si>
  <si>
    <t>2.Отопление</t>
  </si>
  <si>
    <t>48</t>
  </si>
  <si>
    <t>м08-03-602-01</t>
  </si>
  <si>
    <t>Электрополотенце</t>
  </si>
  <si>
    <t>ФЕРм-2001, м08-03-602-01, приказ Минстроя России №1039/пр от 30.12.2016г.</t>
  </si>
  <si>
    <t>49</t>
  </si>
  <si>
    <t>Электрический обогреватель Noirot Melodie Evolution 750 Wt ( мини плинтус )</t>
  </si>
  <si>
    <t>[14 769 / 1,2 /  3,92] +  3% Трансп +  1,2% Заг.скл</t>
  </si>
  <si>
    <t>50</t>
  </si>
  <si>
    <t>Электрический обогреватель Noirot Melodie Evolution 1000 Wt ( мини плинтус )</t>
  </si>
  <si>
    <t>[11 399 / 1,2 /  3,92] +  3% Трансп +  1,2% Заг.скл</t>
  </si>
  <si>
    <t>51</t>
  </si>
  <si>
    <t>Электрический обогреватель Noirot Melodie Evolution 1000 Wt   (модель в виде плинтуса)</t>
  </si>
  <si>
    <t>[8 769 / 1,2 /  3,92] +  3% Трансп +  1,2% Заг.скл</t>
  </si>
  <si>
    <t>52</t>
  </si>
  <si>
    <t>Электрический обогреватель Noirot Melodie Evolution 1750 Wt    (средняя модель)</t>
  </si>
  <si>
    <t>[6 664 / 1,2 /  3,92] +  3% Трансп +  1,2% Заг.скл</t>
  </si>
  <si>
    <t>53</t>
  </si>
  <si>
    <t>Электрический обогреватель Noirot Melodie Evolution 1250 Wt (средняя модель)</t>
  </si>
  <si>
    <t>[5 963 / 1,2 /  3,92] +  3% Трансп +  1,2% Заг.скл</t>
  </si>
  <si>
    <t>3.Вентиляция и кондиционирование</t>
  </si>
  <si>
    <t>54</t>
  </si>
  <si>
    <t>Очиститель воздуха Venta LW 45</t>
  </si>
  <si>
    <t>[31 500 / 1,2 /  3,92] +  3% Трансп +  1,2% Заг.скл</t>
  </si>
  <si>
    <t>55</t>
  </si>
  <si>
    <t>Термогигрометр Venta</t>
  </si>
  <si>
    <t>[3 750 / 1,2 /  3,92] +  3% Трансп +  1,2% Заг.скл</t>
  </si>
  <si>
    <t>56</t>
  </si>
  <si>
    <t>Осушитель воздуха MJ-E16VX</t>
  </si>
  <si>
    <t>[43 493 / 1,2 /  3,92] +  3% Трансп +  1,2% Заг.скл</t>
  </si>
  <si>
    <t>ит</t>
  </si>
  <si>
    <t>Итого в текущих ценах 4 квартала 2018 года согласно письму Минстроя РФ от 21.12.2018 № 51276-ДВ/39 и от 15.11.2018 № 45824-ДВ/09 для Архангельской области к 1,01 согласно п.1 приложения к указанному письму (для СМР и ПНР)</t>
  </si>
  <si>
    <t>об</t>
  </si>
  <si>
    <t>в том числе стоимость оборудования с к 3,92</t>
  </si>
  <si>
    <t>мат</t>
  </si>
  <si>
    <t>в том числе стоимость материалов с к 9,7*1,01</t>
  </si>
  <si>
    <t>пнр</t>
  </si>
  <si>
    <t>в том числе стоимость пнр с к 22,95*1,01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</si>
  <si>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</si>
  <si>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</si>
  <si>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</si>
  <si>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</si>
  <si>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</si>
  <si>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</si>
  <si>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</si>
  <si>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</si>
  <si>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</si>
  <si>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</si>
  <si>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</si>
  <si>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</si>
  <si>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</si>
  <si>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</si>
  <si>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</si>
  <si>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20%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</si>
  <si>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</si>
  <si>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</si>
  <si>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</si>
  <si>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</si>
  <si>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</si>
  <si>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</si>
  <si>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</si>
  <si>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</si>
  <si>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</si>
  <si>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</si>
  <si>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</si>
  <si>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</si>
  <si>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</si>
  <si>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</si>
  <si>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</si>
  <si>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</si>
  <si>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</si>
  <si>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</si>
  <si>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</si>
  <si>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</si>
  <si>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</si>
  <si>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</si>
  <si>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</si>
  <si>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</si>
  <si>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</si>
  <si>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</si>
  <si>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</si>
  <si>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</si>
  <si>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</si>
  <si>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</si>
  <si>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</si>
  <si>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</si>
  <si>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</si>
  <si>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</si>
  <si>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</si>
  <si>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</si>
  <si>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</si>
  <si>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</si>
  <si>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</si>
  <si>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</si>
  <si>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</si>
  <si>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</si>
  <si>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</si>
  <si>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</si>
  <si>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</si>
  <si>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</si>
  <si>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</si>
  <si>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</si>
  <si>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</si>
  <si>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</si>
  <si>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</si>
  <si>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</si>
  <si>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</si>
  <si>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</si>
  <si>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</si>
  <si>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</si>
  <si>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</si>
  <si>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</si>
  <si>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</si>
  <si>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</si>
  <si>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</si>
  <si>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</si>
  <si>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</si>
  <si>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</si>
  <si>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</si>
  <si>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</si>
  <si>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</si>
  <si>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1-100-42</t>
  </si>
  <si>
    <t>Рабочий среднего разряда 4.2</t>
  </si>
  <si>
    <t>чел.-ч.</t>
  </si>
  <si>
    <t>4-100-00</t>
  </si>
  <si>
    <t>Затраты труда машинистов</t>
  </si>
  <si>
    <t>91.04.01-041</t>
  </si>
  <si>
    <t>ФСЭМ-2001, 91.04.01-041, приказ Минстроя России №1039/пр от 30.12.2016г.</t>
  </si>
  <si>
    <t>Молотки бурильные легкие при работе от передвижных компрессорных станций</t>
  </si>
  <si>
    <t>маш.-ч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</si>
  <si>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</si>
  <si>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</si>
  <si>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</si>
  <si>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</si>
  <si>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</si>
  <si>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</si>
  <si>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</si>
  <si>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</si>
  <si>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</si>
  <si>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91.18.01-007</t>
  </si>
  <si>
    <t>ФСЭМ-2001, 91.18.01-007, приказ Минстроя России №1039/пр от 30.12.2016г.</t>
  </si>
  <si>
    <t>Компрессоры передвижные с двигателем внутреннего сгорания, давлением до 686 кПа (7ат), производительность до 5мЗ/мин</t>
  </si>
  <si>
    <t>01.7.11.07-0034</t>
  </si>
  <si>
    <t>ФССЦ-2001, 01.7.11.07-0034, приказ Минстроя России №1039/пр от 30.12.2016г.</t>
  </si>
  <si>
    <t>Электроды диаметром 4 мм Э42А</t>
  </si>
  <si>
    <t>кг</t>
  </si>
  <si>
    <t>01.7.15.03-0042</t>
  </si>
  <si>
    <t>ФССЦ-2001, 01.7.15.03-0042, приказ Минстроя России №1039/пр от 30.12.2016г.</t>
  </si>
  <si>
    <t>Болты с гайками и шайбами строительные</t>
  </si>
  <si>
    <t>14.4.02.09-0001</t>
  </si>
  <si>
    <t>ФССЦ-2001, 14.4.02.09-0001, приказ Минстроя России №1039/пр от 30.12.2016г.</t>
  </si>
  <si>
    <t>Краска</t>
  </si>
  <si>
    <t>999-9950</t>
  </si>
  <si>
    <t>Вспомогательные ненормируемые материалы (2% от ОЗП)</t>
  </si>
  <si>
    <t>РУБ</t>
  </si>
  <si>
    <t>1-100-39</t>
  </si>
  <si>
    <t>Рабочий среднего разряда 3.9</t>
  </si>
  <si>
    <t>01.3.01.02-0002</t>
  </si>
  <si>
    <t>ФССЦ-2001, 01.3.01.02-0002, приказ Минстроя России №1039/пр от 30.12.2016г.</t>
  </si>
  <si>
    <t>Вазелин технический</t>
  </si>
  <si>
    <t>01.7.02.09-0002</t>
  </si>
  <si>
    <t>ФССЦ-2001, 01.7.02.09-0002, приказ Минстроя России №1039/пр от 30.12.2016г.</t>
  </si>
  <si>
    <t>Шпагат бумажный</t>
  </si>
  <si>
    <t>01.7.06.05-0041</t>
  </si>
  <si>
    <t>ФССЦ-2001, 01.7.06.05-0041, приказ Минстроя России №1039/пр от 30.12.2016г.</t>
  </si>
  <si>
    <t>Лента изоляционная прорезиненная односторонняя ширина 20 мм, толщина 0,25-0,35 мм</t>
  </si>
  <si>
    <t>01.7.15.07-0014</t>
  </si>
  <si>
    <t>ФССЦ-2001, 01.7.15.07-0014, приказ Минстроя России №1039/пр от 30.12.2016г.</t>
  </si>
  <si>
    <t>Дюбели распорные полипропиленовые</t>
  </si>
  <si>
    <t>01.7.20.04-0005</t>
  </si>
  <si>
    <t>ФССЦ-2001, 01.7.20.04-0005, приказ Минстроя России №1039/пр от 30.12.2016г.</t>
  </si>
  <si>
    <t>Нитки швейные</t>
  </si>
  <si>
    <t>07.2.07.04-0007</t>
  </si>
  <si>
    <t>ФССЦ-2001, 07.2.07.04-0007, приказ Минстроя России №1039/пр от 30.12.2016г.</t>
  </si>
  <si>
    <t>Конструкции стальные индивидуальные решетчатые сварные массой до 0,1 т</t>
  </si>
  <si>
    <t>т</t>
  </si>
  <si>
    <t>14.4.03.17-0011</t>
  </si>
  <si>
    <t>ФССЦ-2001, 14.4.03.17-0011, приказ Минстроя России №1039/пр от 30.12.2016г.</t>
  </si>
  <si>
    <t>Лак электроизоляционный 318</t>
  </si>
  <si>
    <t>20.1.02.23-0082</t>
  </si>
  <si>
    <t>ФССЦ-2001, 20.1.02.23-0082, приказ Минстроя России №1039/пр от 30.12.2016г.</t>
  </si>
  <si>
    <t>Перемычки гибкие, тип ПГС-50</t>
  </si>
  <si>
    <t>91.21.16-012</t>
  </si>
  <si>
    <t>ФСЭМ-2001, 91.21.16-012, приказ Минстроя России №1039/пр от 30.12.2016г.</t>
  </si>
  <si>
    <t>Пресс гидравлический с электроприводом</t>
  </si>
  <si>
    <t>03.1.01.01-0002</t>
  </si>
  <si>
    <t>ФССЦ-2001, 03.1.01.01-0002, приказ Минстроя России №1039/пр от 30.12.2016г.</t>
  </si>
  <si>
    <t>Гипсовые вяжущие, марка Г3</t>
  </si>
  <si>
    <t>24.3.01.01-0002</t>
  </si>
  <si>
    <t>ФССЦ-2001, 24.3.01.01-0002, приказ Минстроя России №1039/пр от 30.12.2016г.</t>
  </si>
  <si>
    <t>Трубка полихлорвиниловая</t>
  </si>
  <si>
    <t>01.7.15.04-0011</t>
  </si>
  <si>
    <t>ФССЦ-2001, 01.7.15.04-0011, приказ Минстроя России №1039/пр от 30.12.2016г.</t>
  </si>
  <si>
    <t>Винты с полукруглой головкой длиной 50 мм</t>
  </si>
  <si>
    <t>20.5.04.10-0011</t>
  </si>
  <si>
    <t>ФССЦ-2001, 20.5.04.10-0011, приказ Минстроя России №1039/пр от 30.12.2016г.</t>
  </si>
  <si>
    <t>Сжимы соединительные</t>
  </si>
  <si>
    <t>21.2.01.02-0141</t>
  </si>
  <si>
    <t>ФССЦ-2001, 21.2.01.02-0141, приказ Минстроя России №1039/пр от 30.12.2016г.</t>
  </si>
  <si>
    <t>Провода неизолированные для воздушных линий электропередачи медные марки М, сечением 4 мм2</t>
  </si>
  <si>
    <t>1-100-38</t>
  </si>
  <si>
    <t>Рабочий среднего разряда 3.8</t>
  </si>
  <si>
    <t>91.06.03-058</t>
  </si>
  <si>
    <t>ФСЭМ-2001, 91.06.03-058, приказ Минстроя России №1039/пр от 30.12.2016г.</t>
  </si>
  <si>
    <t>Лебедки электрические тяговым усилием 156,96 кН (16 т)</t>
  </si>
  <si>
    <t>91.06.06-042</t>
  </si>
  <si>
    <t>ФСЭМ-2001, 91.06.06-042, приказ Минстроя России №1039/пр от 30.12.2016г.</t>
  </si>
  <si>
    <t>Подъемники гидравлические высотой подъема: 10 м</t>
  </si>
  <si>
    <t>01.3.02.02-0001</t>
  </si>
  <si>
    <t>ФССЦ-2001, 01.3.02.02-0001, приказ Минстроя России №1039/пр от 30.12.2016г.</t>
  </si>
  <si>
    <t>Аргон газообразный, сорт: I</t>
  </si>
  <si>
    <t>м3</t>
  </si>
  <si>
    <t>01.7.07.29-0021</t>
  </si>
  <si>
    <t>ФССЦ-2001, 01.7.07.29-0021, приказ Минстроя России №1039/пр от 30.12.2016г.</t>
  </si>
  <si>
    <t>Вставки изоляционные</t>
  </si>
  <si>
    <t>01.7.11.04-0121</t>
  </si>
  <si>
    <t>ФССЦ-2001, 01.7.11.04-0121, приказ Минстроя России №1039/пр от 30.12.2016г.</t>
  </si>
  <si>
    <t>Сварочная проволока СВАК5</t>
  </si>
  <si>
    <t>01.7.11.06-0006</t>
  </si>
  <si>
    <t>ФССЦ-2001, 01.7.11.06-0006, приказ Минстроя России №1039/пр от 30.12.2016г.</t>
  </si>
  <si>
    <t>Флюс ВАМИ</t>
  </si>
  <si>
    <t>10.1.02.04-0001</t>
  </si>
  <si>
    <t>ФССЦ-2001, 10.1.02.04-0001, приказ Минстроя России №1039/пр от 30.12.2016г.</t>
  </si>
  <si>
    <t>Прутки из алюминиевых сплавов марки АД1, круглого сечения, нормальной точности и прочности, немерной длины, диаметром 5 мм</t>
  </si>
  <si>
    <t>20.2.11.04-0021</t>
  </si>
  <si>
    <t>ФССЦ-2001, 20.2.11.04-0021, приказ Минстроя России №1039/пр от 30.12.2016г.</t>
  </si>
  <si>
    <t>Распорки</t>
  </si>
  <si>
    <t>01.7.15.14-0161</t>
  </si>
  <si>
    <t>ФССЦ-2001, 01.7.15.14-0161, приказ Минстроя России №1039/пр от 30.12.2016г.</t>
  </si>
  <si>
    <t>Шурупы с полукруглой головкой 2,5х20 мм</t>
  </si>
  <si>
    <t>01.7.15.14-0165</t>
  </si>
  <si>
    <t>ФССЦ-2001, 01.7.15.14-0165, приказ Минстроя России №1039/пр от 30.12.2016г.</t>
  </si>
  <si>
    <t>Шурупы с полукруглой головкой 4x40 мм</t>
  </si>
  <si>
    <t>1-100-40</t>
  </si>
  <si>
    <t>Рабочий среднего разряда 4</t>
  </si>
  <si>
    <t>91.06.06-048</t>
  </si>
  <si>
    <t>ФСЭМ-2001, 91.06.06-048, приказ Минстроя России №1039/пр от 30.12.2016г.</t>
  </si>
  <si>
    <t>Подъемники одномачтовые, грузоподъемность до 500 кг, высота подъема 45 м</t>
  </si>
  <si>
    <t>01.7.15.07-0022</t>
  </si>
  <si>
    <t>ФССЦ-2001, 01.7.15.07-0022, приказ Минстроя России №1039/пр от 30.12.2016г.</t>
  </si>
  <si>
    <t>Дюбели распорные полиэтиленовые 6х40 мм</t>
  </si>
  <si>
    <t>1000 шт.</t>
  </si>
  <si>
    <t>01.7.06.07-0001</t>
  </si>
  <si>
    <t>ФССЦ-2001, 01.7.06.07-0001, приказ Минстроя России №1039/пр от 30.12.2016г.</t>
  </si>
  <si>
    <t>Лента К226</t>
  </si>
  <si>
    <t>1-100-36</t>
  </si>
  <si>
    <t>Рабочий среднего разряда 3.6</t>
  </si>
  <si>
    <t>01.7.15.07-0152</t>
  </si>
  <si>
    <t>ФССЦ-2001, 01.7.15.07-0152, приказ Минстроя России №1039/пр от 30.12.2016г.</t>
  </si>
  <si>
    <t>Дюбель с шурупом 6/35 мм</t>
  </si>
  <si>
    <t>01.7.07.20-0002</t>
  </si>
  <si>
    <t>ФССЦ-2001, 01.7.07.20-0002, приказ Минстроя России №1039/пр от 30.12.2016г.</t>
  </si>
  <si>
    <t>Тальк молотый, сорт I</t>
  </si>
  <si>
    <t>20.2.01.05-0003</t>
  </si>
  <si>
    <t>ФССЦ-2001, 20.2.01.05-0003, приказ Минстроя России №1039/пр от 30.12.2016г.</t>
  </si>
  <si>
    <t>Гильза кабельная медная ГМ 6</t>
  </si>
  <si>
    <t>20.2.02.01-0012</t>
  </si>
  <si>
    <t>ФССЦ-2001, 20.2.02.01-0012, приказ Минстроя России №1039/пр от 30.12.2016г.</t>
  </si>
  <si>
    <t>Втулки В22</t>
  </si>
  <si>
    <t>20.2.01.05-0005</t>
  </si>
  <si>
    <t>ФССЦ-2001, 20.2.01.05-0005, приказ Минстроя России №1039/пр от 30.12.2016г.</t>
  </si>
  <si>
    <t>Гильза кабельная медная ГМ 16</t>
  </si>
  <si>
    <t>20.2.02.01-0013</t>
  </si>
  <si>
    <t>ФССЦ-2001, 20.2.02.01-0013, приказ Минстроя России №1039/пр от 30.12.2016г.</t>
  </si>
  <si>
    <t>Втулки В28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</si>
  <si>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</si>
  <si>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</si>
  <si>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</si>
  <si>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</si>
  <si>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</si>
  <si>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</si>
  <si>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</si>
  <si>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</si>
  <si>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</si>
  <si>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</si>
  <si>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</si>
  <si>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</si>
  <si>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</si>
  <si>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</si>
  <si>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</si>
  <si>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</si>
  <si>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</si>
  <si>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</si>
  <si>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</si>
  <si>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</si>
  <si>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</si>
  <si>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</si>
  <si>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</si>
  <si>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</si>
  <si>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</si>
  <si>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</si>
  <si>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</si>
  <si>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</si>
  <si>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</si>
  <si>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</si>
  <si>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</si>
  <si>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</si>
  <si>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</si>
  <si>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</si>
  <si>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Б0779. Шкаф ОЩРНг-36з/ЩРНг-36-з IP65 500х306х120мм  36мод.светло-серый с Din-рейками (ЭЛМА С-Петербург)</t>
    </r>
    <r>
      <rPr>
        <i/>
        <sz val="10"/>
        <rFont val="Arial"/>
        <family val="2"/>
        <charset val="204"/>
      </rPr>
      <t xml:space="preserve">
Базисная стоимость: 409,82 = [4 676,69 / 1,2 /  9,7] +  2% Заг.скл</t>
    </r>
  </si>
  <si>
    <r>
      <t>Б0777. Шкаф ОЩРНг-12з/ЩРНг-12-з IP65 250х306х120мм 12  мод.светло-серый с Din-рейкой (ЭЛМА С-Петербург)</t>
    </r>
    <r>
      <rPr>
        <i/>
        <sz val="10"/>
        <rFont val="Arial"/>
        <family val="2"/>
        <charset val="204"/>
      </rPr>
      <t xml:space="preserve">
Базисная стоимость: 267,20 = [3 049,2 / 1,2 /  9,7] +  2% Заг.скл</t>
    </r>
  </si>
  <si>
    <r>
      <t>ОБОРУДОВАНИЕ:
К8439. Автоматический выключатель Acti 9 iC60N A9F79316  C16А/3п/ 6,0 кА на Din-рейку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315,37 = [1 423,2 / 1,2 /  3,92] +  3% Трансп +  1,2% Заг.скл</t>
    </r>
  </si>
  <si>
    <r>
      <t>ОБОРУДОВАНИЕ:
К8441. Автоматический выключатель Acti 9 iC60N A9F79325  C25А/3п/ 6,0 кА на Din-рейку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403,85 = [1 822,54 / 1,2 /  3,92] +  3% Трансп +  1,2% Заг.скл</t>
    </r>
  </si>
  <si>
    <r>
      <t>ОБОРУДОВАНИЕ:
Автоматический выключатель 1-полюсный 16А 6кА    iC60N 1P 16А(хар-ка C) Schneider Electric</t>
    </r>
    <r>
      <rPr>
        <i/>
        <sz val="10"/>
        <color rgb="FF821E82"/>
        <rFont val="Arial"/>
        <family val="2"/>
        <charset val="204"/>
      </rPr>
      <t xml:space="preserve">
Базисная стоимость: 85,31 = [384,99 / 1,2 /  3,92] +  3% Трансп +  1,2% Заг.скл</t>
    </r>
  </si>
  <si>
    <r>
      <t>ОБОРУДОВАНИЕ:
Автоматический выключатель 1-полюсный 10 А 6кА    iC60N 1P 16А(хар-ка C) Schneider Electric</t>
    </r>
    <r>
      <rPr>
        <i/>
        <sz val="10"/>
        <color rgb="FF821E82"/>
        <rFont val="Arial"/>
        <family val="2"/>
        <charset val="204"/>
      </rPr>
      <t xml:space="preserve">
Базисная стоимость: 99,03 = [446,91 / 1,2 /  3,92] +  3% Трансп +  1,2% Заг.скл</t>
    </r>
  </si>
  <si>
    <r>
      <t>ОБОРУДОВАНИЕ:
А2202. Дифф. автомат Acti 9 DPN N Vigi A9N19663 (тип АС) 10А-30мА 230В 1P+N 6кА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1 126,21 = [5 082,42 / 1,2 /  3,92] +  3% Трансп +  1,2% Заг.скл</t>
    </r>
  </si>
  <si>
    <r>
      <t>ОБОРУДОВАНИЕ:
Контакт сигнализации повреждения (С60/C120/ID)  Артикул 26927 Schneider Electric</t>
    </r>
    <r>
      <rPr>
        <i/>
        <sz val="10"/>
        <color rgb="FF821E82"/>
        <rFont val="Arial"/>
        <family val="2"/>
        <charset val="204"/>
      </rPr>
      <t xml:space="preserve">
Базисная стоимость: 371,58 = [1 676,86 / 1,2 /  3,92] +  3% Трансп +  1,2% Заг.скл</t>
    </r>
  </si>
  <si>
    <r>
      <t>ОБОРУДОВАНИЕ:
К8442. Автоматический выключатель Acti 9 iC60N A9F79332  C32А/3п/ 6,0 кА на Din-рейку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444,68 = [2 006,78 / 1,2 /  3,92] +  3% Трансп +  1,2% Заг.скл</t>
    </r>
  </si>
  <si>
    <r>
      <t>Светильник защищенный LED для установки на стену</t>
    </r>
    <r>
      <rPr>
        <i/>
        <sz val="10"/>
        <rFont val="Arial"/>
        <family val="2"/>
        <charset val="204"/>
      </rPr>
      <t xml:space="preserve">
Базисная стоимость: 116,28 = [1 327 / 1,2 /  9,7] +  2% Заг.скл</t>
    </r>
  </si>
  <si>
    <r>
      <t>Светильник для установки на шинопровод 70 LED</t>
    </r>
    <r>
      <rPr>
        <i/>
        <sz val="10"/>
        <rFont val="Arial"/>
        <family val="2"/>
        <charset val="204"/>
      </rPr>
      <t xml:space="preserve">
Базисная стоимость: 424,74 = [4 847 / 1,2 /  9,7] +  2% Заг.скл</t>
    </r>
  </si>
  <si>
    <r>
      <t>Шинопровод 3-х фазный 4 м</t>
    </r>
    <r>
      <rPr>
        <i/>
        <sz val="10"/>
        <rFont val="Arial"/>
        <family val="2"/>
        <charset val="204"/>
      </rPr>
      <t xml:space="preserve">
Базисная стоимость: 385,31 = [4 397 / 1,2 /  9,7] +  2% Заг.скл</t>
    </r>
  </si>
  <si>
    <r>
      <t>Шинопровод 3-х фазный 3 м</t>
    </r>
    <r>
      <rPr>
        <i/>
        <sz val="10"/>
        <rFont val="Arial"/>
        <family val="2"/>
        <charset val="204"/>
      </rPr>
      <t xml:space="preserve">
Базисная стоимость: 323,79 = [3 694,95 / 1,2 /  9,7] +  2% Заг.скл</t>
    </r>
  </si>
  <si>
    <t>ОБОРУДОВАНИЕ:
Выключатели и переключатели открытые (степень защиты IP00) ПП-60/1С М3Б</t>
  </si>
  <si>
    <t>ОБОРУДОВАНИЕ:
Выключатели и переключатели защитные (степень защиты IP56) ПВ3-16 М1 16А, пластмасса</t>
  </si>
  <si>
    <r>
      <t>А5848. Пост управления ПКЕ 222-1 "пуск" 10А 1з+1р IP54 в корпусе (ВЗКА Воронеж)</t>
    </r>
    <r>
      <rPr>
        <i/>
        <sz val="10"/>
        <rFont val="Arial"/>
        <family val="2"/>
        <charset val="204"/>
      </rPr>
      <t xml:space="preserve">
Базисная стоимость: 7,00 = [79,81 / 1,2 /  9,7] +  2% Заг.скл</t>
    </r>
  </si>
  <si>
    <r>
      <t>Д1143. Мини-плинтус 030017 DLPlus 32х20мм 1 канал (Legrand)</t>
    </r>
    <r>
      <rPr>
        <i/>
        <sz val="10"/>
        <rFont val="Arial"/>
        <family val="2"/>
        <charset val="204"/>
      </rPr>
      <t xml:space="preserve">
Базисная стоимость: 25,64 = [292,65 / 1,2 /  9,7] +  2% Заг.скл</t>
    </r>
  </si>
  <si>
    <r>
      <t>К4625. Зажим 222-413 безвинтовой 3х(0,08-4) кв.мм для медного провода (Wago)</t>
    </r>
    <r>
      <rPr>
        <i/>
        <sz val="10"/>
        <rFont val="Arial"/>
        <family val="2"/>
        <charset val="204"/>
      </rPr>
      <t xml:space="preserve">
Базисная стоимость: 2,33 = [26,59 / 1,2 /  9,7] +  2% Заг.скл</t>
    </r>
  </si>
  <si>
    <r>
      <t>ОБОРУДОВАНИЕ:
Электрический обогреватель Noirot Melodie Evolution 750 Wt ( мини плинтус )</t>
    </r>
    <r>
      <rPr>
        <i/>
        <sz val="10"/>
        <color rgb="FF821E82"/>
        <rFont val="Arial"/>
        <family val="2"/>
        <charset val="204"/>
      </rPr>
      <t xml:space="preserve">
Базисная стоимость: 3 272,67 = [14 769 / 1,2 /  3,92] +  3% Трансп +  1,2% Заг.скл</t>
    </r>
  </si>
  <si>
    <r>
      <t>ОБОРУДОВАНИЕ:
Электрический обогреватель Noirot Melodie Evolution 1000 Wt ( мини плинтус )</t>
    </r>
    <r>
      <rPr>
        <i/>
        <sz val="10"/>
        <color rgb="FF821E82"/>
        <rFont val="Arial"/>
        <family val="2"/>
        <charset val="204"/>
      </rPr>
      <t xml:space="preserve">
Базисная стоимость: 2 525,91 = [11 399 / 1,2 /  3,92] +  3% Трансп +  1,2% Заг.скл</t>
    </r>
  </si>
  <si>
    <r>
      <t>ОБОРУДОВАНИЕ:
Электрический обогреватель Noirot Melodie Evolution 1000 Wt   (модель в виде плинтуса)</t>
    </r>
    <r>
      <rPr>
        <i/>
        <sz val="10"/>
        <color rgb="FF821E82"/>
        <rFont val="Arial"/>
        <family val="2"/>
        <charset val="204"/>
      </rPr>
      <t xml:space="preserve">
Базисная стоимость: 1 943,12 = [8 769 / 1,2 /  3,92] +  3% Трансп +  1,2% Заг.скл</t>
    </r>
  </si>
  <si>
    <r>
      <t>ОБОРУДОВАНИЕ:
Электрический обогреватель Noirot Melodie Evolution 1750 Wt    (средняя модель)</t>
    </r>
    <r>
      <rPr>
        <i/>
        <sz val="10"/>
        <color rgb="FF821E82"/>
        <rFont val="Arial"/>
        <family val="2"/>
        <charset val="204"/>
      </rPr>
      <t xml:space="preserve">
Базисная стоимость: 1 476,68 = [6 664 / 1,2 /  3,92] +  3% Трансп +  1,2% Заг.скл</t>
    </r>
  </si>
  <si>
    <r>
      <t>ОБОРУДОВАНИЕ:
Электрический обогреватель Noirot Melodie Evolution 1250 Wt (средняя модель)</t>
    </r>
    <r>
      <rPr>
        <i/>
        <sz val="10"/>
        <color rgb="FF821E82"/>
        <rFont val="Arial"/>
        <family val="2"/>
        <charset val="204"/>
      </rPr>
      <t xml:space="preserve">
Базисная стоимость: 1 321,34 = [5 963 / 1,2 /  3,92] +  3% Трансп +  1,2% Заг.скл</t>
    </r>
  </si>
  <si>
    <r>
      <t>ОБОРУДОВАНИЕ:
Очиститель воздуха Venta LW 45</t>
    </r>
    <r>
      <rPr>
        <i/>
        <sz val="10"/>
        <color rgb="FF821E82"/>
        <rFont val="Arial"/>
        <family val="2"/>
        <charset val="204"/>
      </rPr>
      <t xml:space="preserve">
Базисная стоимость: 6 980,09 = [31 500 / 1,2 /  3,92] +  3% Трансп +  1,2% Заг.скл</t>
    </r>
  </si>
  <si>
    <r>
      <t>ОБОРУДОВАНИЕ:
Термогигрометр Venta</t>
    </r>
    <r>
      <rPr>
        <i/>
        <sz val="10"/>
        <color rgb="FF821E82"/>
        <rFont val="Arial"/>
        <family val="2"/>
        <charset val="204"/>
      </rPr>
      <t xml:space="preserve">
Базисная стоимость: 830,96 = [3 750 / 1,2 /  3,92] +  3% Трансп +  1,2% Заг.скл</t>
    </r>
  </si>
  <si>
    <r>
      <t>ОБОРУДОВАНИЕ:
Осушитель воздуха MJ-E16VX</t>
    </r>
    <r>
      <rPr>
        <i/>
        <sz val="10"/>
        <color rgb="FF821E82"/>
        <rFont val="Arial"/>
        <family val="2"/>
        <charset val="204"/>
      </rPr>
      <t xml:space="preserve">
Базисная стоимость: 9 637,62 = [43 493 / 1,2 /  3,92] +  3% Трансп +  1,2% Заг.скл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</si>
  <si>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</si>
  <si>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</si>
  <si>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</si>
  <si>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</si>
  <si>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</si>
  <si>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</si>
  <si>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</si>
  <si>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проекта_______________________</t>
  </si>
  <si>
    <t>Ансамбль Спасо-Преображенского Соловецкого монастыря. Ризница на подклетах, вторая половина XVI-XIX в.в., по адресу: архангельская область, приморский район, пос. Соловецкий, наб. бухты Благополучия, д.1 корп.15 стр.1</t>
  </si>
  <si>
    <t>ЛОКАЛЬНАЯ СМЕТА № 02-02-03</t>
  </si>
  <si>
    <t>Приспособления для современного использования.Электроосвещение, электрооборудование, отопление, вентиляция</t>
  </si>
  <si>
    <t>Строительные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</si>
  <si>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Монтажные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</si>
  <si>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в том числе стоимость оборудования с к 3,92 (прил.3 к письму Минстроя РФ от 15.11.2018 № 45824-ДВ/09)</t>
  </si>
  <si>
    <t>в том числе стоимость материалов с К=9,70</t>
  </si>
  <si>
    <t xml:space="preserve">Итого по смете в текущих </t>
  </si>
  <si>
    <t>ГСНр 81-05-01-2001 табл.1 п.1.2 и табл.2</t>
  </si>
  <si>
    <t>Временные здания и сооружения - 1,2%*1,2=1,44% (без оборудования)</t>
  </si>
  <si>
    <t>Итого (без оборудования)</t>
  </si>
  <si>
    <t>ГСНр 81-05-02-2001 табл 2 п.1.4, табл.3 п.29а</t>
  </si>
  <si>
    <t>Зимнее удорожание  - 2,07*1,2=2,484% (без оборудования и ПНР)</t>
  </si>
  <si>
    <t>Итого</t>
  </si>
  <si>
    <t xml:space="preserve">Итого с учетом оборудования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</si>
</sst>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6" fillId="0" borderId="0" xfId="0" applyFont="1"/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4" fontId="8" fillId="0" borderId="0" xfId="0" applyNumberFormat="1" applyFont="1" applyAlignment="1">
      <alignment horizontal="left"/>
    </xf>
    <xf numFmtId="0" fontId="12" fillId="0" borderId="0" xfId="0" applyFont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4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164" fontId="17" fillId="0" borderId="0" xfId="0" applyNumberFormat="1" applyFont="1" applyAlignment="1">
      <alignment horizontal="right"/>
    </xf>
    <xf numFmtId="0" fontId="16" fillId="0" borderId="2" xfId="0" applyFont="1" applyBorder="1" applyAlignment="1">
      <alignment horizontal="left" vertical="top"/>
    </xf>
    <xf numFmtId="0" fontId="16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wrapText="1"/>
    </xf>
    <xf numFmtId="0" fontId="16" fillId="0" borderId="2" xfId="0" applyFont="1" applyBorder="1" applyAlignment="1">
      <alignment horizontal="right"/>
    </xf>
    <xf numFmtId="164" fontId="16" fillId="0" borderId="2" xfId="0" applyNumberFormat="1" applyFont="1" applyBorder="1" applyAlignment="1">
      <alignment horizontal="right"/>
    </xf>
    <xf numFmtId="0" fontId="16" fillId="0" borderId="2" xfId="0" applyFont="1" applyBorder="1" applyAlignment="1">
      <alignment horizontal="right" wrapText="1"/>
    </xf>
    <xf numFmtId="164" fontId="18" fillId="0" borderId="0" xfId="0" applyNumberFormat="1" applyFont="1" applyAlignment="1">
      <alignment horizontal="right"/>
    </xf>
    <xf numFmtId="0" fontId="17" fillId="0" borderId="0" xfId="0" applyFont="1"/>
    <xf numFmtId="0" fontId="8" fillId="0" borderId="2" xfId="0" applyFont="1" applyBorder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2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left" vertical="top" wrapText="1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164" fontId="18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0" fontId="17" fillId="0" borderId="0" xfId="0" applyFont="1" applyAlignment="1">
      <alignment horizontal="center" wrapText="1"/>
    </xf>
    <xf numFmtId="164" fontId="17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top"/>
    </xf>
    <xf numFmtId="165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2" fontId="17" fillId="0" borderId="0" xfId="0" applyNumberFormat="1" applyFont="1" applyAlignment="1">
      <alignment horizontal="left" vertical="top" wrapText="1"/>
    </xf>
    <xf numFmtId="0" fontId="10" fillId="0" borderId="2" xfId="0" applyFont="1" applyBorder="1" applyAlignment="1">
      <alignment horizontal="left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7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Vasilieva/Desktop/&#1057;&#1086;&#1083;&#1086;&#1074;&#1082;&#1080;%20&#1057;&#1057;&#1056;%202019/&#1056;&#1048;&#1047;&#1053;&#1048;&#1062;&#1040;%202019/&#1044;%20&#8470;%20264%20&#1057;&#1086;&#1083;&#1086;&#1074;&#1082;&#1080;%20&#1057;&#1084;&#1077;&#1090;&#1099;%20&#1082;&#1086;&#1088;&#1088;&#1077;&#1082;&#1090;&#1080;&#1088;&#1086;&#1074;&#1082;&#1072;%20&#1056;&#1080;&#1079;&#1085;&#1080;&#1094;&#1072;/02-01-05%20&#1069;&#1054;%20&#1080;%20&#1054;&#1042;%20&#1085;&#1076;&#1089;%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2 гр. по ФЕР"/>
      <sheetName val="Ведомость объемов работ"/>
      <sheetName val="Source"/>
      <sheetName val="SourceObSm"/>
      <sheetName val="SmtRes"/>
      <sheetName val="EtalonRes"/>
    </sheetNames>
    <sheetDataSet>
      <sheetData sheetId="0"/>
      <sheetData sheetId="1"/>
      <sheetData sheetId="2">
        <row r="12">
          <cell r="J12" t="str">
            <v/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4"/>
  <sheetViews>
    <sheetView tabSelected="1" view="pageLayout" topLeftCell="A62" zoomScaleNormal="100" workbookViewId="0">
      <selection activeCell="I14" sqref="I14"/>
    </sheetView>
  </sheetViews>
  <sheetFormatPr defaultRowHeight="13.2" x14ac:dyDescent="0.25"/>
  <cols>
    <col min="1" max="1" width="5.77734375" customWidth="1"/>
    <col min="2" max="2" width="15.21875" customWidth="1"/>
    <col min="3" max="3" width="40.77734375" customWidth="1"/>
    <col min="4" max="5" width="10.77734375" customWidth="1"/>
    <col min="6" max="6" width="12.77734375" customWidth="1"/>
    <col min="7" max="7" width="10.5546875" customWidth="1"/>
    <col min="8" max="8" width="12.77734375" customWidth="1"/>
    <col min="9" max="9" width="10.77734375" customWidth="1"/>
    <col min="10" max="10" width="8.77734375" customWidth="1"/>
    <col min="11" max="11" width="12.77734375" customWidth="1"/>
    <col min="12" max="12" width="8.77734375" customWidth="1"/>
    <col min="15" max="31" width="0" hidden="1" customWidth="1"/>
    <col min="32" max="32" width="91.77734375" hidden="1" customWidth="1"/>
    <col min="33" max="36" width="0" hidden="1" customWidth="1"/>
  </cols>
  <sheetData>
    <row r="1" spans="1:12" x14ac:dyDescent="0.25">
      <c r="A1" s="8" t="str">
        <f>Source!B1</f>
        <v>Smeta.RU  (495) 974-1589</v>
      </c>
    </row>
    <row r="2" spans="1:12" ht="35.4" customHeight="1" x14ac:dyDescent="0.25">
      <c r="A2" s="9"/>
      <c r="B2" s="88" t="s">
        <v>598</v>
      </c>
      <c r="C2" s="88"/>
      <c r="D2" s="88"/>
      <c r="E2" s="88"/>
      <c r="F2" s="88"/>
      <c r="G2" s="88"/>
      <c r="H2" s="88"/>
      <c r="I2" s="88"/>
      <c r="J2" s="88"/>
      <c r="K2" s="88"/>
      <c r="L2" s="9"/>
    </row>
    <row r="3" spans="1:12" ht="13.8" x14ac:dyDescent="0.25">
      <c r="A3" s="10"/>
      <c r="B3" s="89" t="s">
        <v>530</v>
      </c>
      <c r="C3" s="89"/>
      <c r="D3" s="89"/>
      <c r="E3" s="89"/>
      <c r="F3" s="89"/>
      <c r="G3" s="89"/>
      <c r="H3" s="89"/>
      <c r="I3" s="89"/>
      <c r="J3" s="89"/>
      <c r="K3" s="89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x14ac:dyDescent="0.3">
      <c r="A5" s="12"/>
      <c r="B5" s="90" t="s">
        <v>599</v>
      </c>
      <c r="C5" s="90"/>
      <c r="D5" s="90"/>
      <c r="E5" s="90"/>
      <c r="F5" s="90"/>
      <c r="G5" s="90"/>
      <c r="H5" s="90"/>
      <c r="I5" s="90"/>
      <c r="J5" s="90"/>
      <c r="K5" s="90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91" t="str">
        <f>IF(Source!G20&lt;&gt;"Новая локальная смета", Source!G20, "")</f>
        <v/>
      </c>
      <c r="C7" s="91"/>
      <c r="D7" s="91"/>
      <c r="E7" s="91"/>
      <c r="F7" s="91"/>
      <c r="G7" s="91"/>
      <c r="H7" s="91"/>
      <c r="I7" s="91"/>
      <c r="J7" s="91"/>
      <c r="K7" s="91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22.8" customHeight="1" x14ac:dyDescent="0.25">
      <c r="A9" s="11"/>
      <c r="B9" s="92" t="s">
        <v>600</v>
      </c>
      <c r="C9" s="92"/>
      <c r="D9" s="92"/>
      <c r="E9" s="92"/>
      <c r="F9" s="92"/>
      <c r="G9" s="92"/>
      <c r="H9" s="92"/>
      <c r="I9" s="92"/>
      <c r="J9" s="92"/>
      <c r="K9" s="92"/>
      <c r="L9" s="14"/>
    </row>
    <row r="10" spans="1:12" ht="13.8" x14ac:dyDescent="0.25">
      <c r="A10" s="11"/>
      <c r="B10" s="93" t="s">
        <v>531</v>
      </c>
      <c r="C10" s="93"/>
      <c r="D10" s="93"/>
      <c r="E10" s="93"/>
      <c r="F10" s="93"/>
      <c r="G10" s="93"/>
      <c r="H10" s="93"/>
      <c r="I10" s="93"/>
      <c r="J10" s="93"/>
      <c r="K10" s="93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customHeight="1" x14ac:dyDescent="0.25">
      <c r="A12" s="94" t="str">
        <f>CONCATENATE("Основание:ведомость объемов работ ", [1]Source!J12)</f>
        <v xml:space="preserve">Основание:ведомость объемов работ 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95" t="s">
        <v>532</v>
      </c>
      <c r="H15" s="95"/>
      <c r="I15" s="95" t="s">
        <v>533</v>
      </c>
      <c r="J15" s="95"/>
      <c r="K15" s="11"/>
      <c r="L15" s="11"/>
    </row>
    <row r="16" spans="1:12" ht="13.8" x14ac:dyDescent="0.25">
      <c r="A16" s="11"/>
      <c r="B16" s="11"/>
      <c r="C16" s="84" t="s">
        <v>534</v>
      </c>
      <c r="D16" s="84"/>
      <c r="E16" s="84"/>
      <c r="F16" s="84"/>
      <c r="G16" s="85">
        <v>168.49175</v>
      </c>
      <c r="H16" s="85"/>
      <c r="I16" s="85">
        <v>1239.98</v>
      </c>
      <c r="J16" s="85"/>
      <c r="K16" s="86" t="s">
        <v>535</v>
      </c>
      <c r="L16" s="86"/>
    </row>
    <row r="17" spans="1:22" ht="13.8" x14ac:dyDescent="0.25">
      <c r="A17" s="11"/>
      <c r="B17" s="11"/>
      <c r="C17" s="87" t="s">
        <v>536</v>
      </c>
      <c r="D17" s="87"/>
      <c r="E17" s="87"/>
      <c r="F17" s="87"/>
      <c r="G17" s="85">
        <v>1.5521500000000001</v>
      </c>
      <c r="H17" s="85"/>
      <c r="I17" s="85"/>
      <c r="J17" s="85"/>
      <c r="K17" s="86" t="s">
        <v>535</v>
      </c>
      <c r="L17" s="86"/>
    </row>
    <row r="18" spans="1:22" ht="13.8" x14ac:dyDescent="0.25">
      <c r="A18" s="11"/>
      <c r="B18" s="11"/>
      <c r="C18" s="87" t="s">
        <v>537</v>
      </c>
      <c r="D18" s="87"/>
      <c r="E18" s="87"/>
      <c r="F18" s="87"/>
      <c r="G18" s="85">
        <v>58.55538</v>
      </c>
      <c r="H18" s="85"/>
      <c r="I18" s="85"/>
      <c r="J18" s="85"/>
      <c r="K18" s="86" t="s">
        <v>535</v>
      </c>
      <c r="L18" s="86"/>
    </row>
    <row r="19" spans="1:22" ht="13.8" x14ac:dyDescent="0.25">
      <c r="A19" s="11"/>
      <c r="B19" s="11"/>
      <c r="C19" s="87" t="s">
        <v>538</v>
      </c>
      <c r="D19" s="87"/>
      <c r="E19" s="87"/>
      <c r="F19" s="87"/>
      <c r="G19" s="85">
        <v>108.38422</v>
      </c>
      <c r="H19" s="85"/>
      <c r="I19" s="85"/>
      <c r="J19" s="85"/>
      <c r="K19" s="86" t="s">
        <v>535</v>
      </c>
      <c r="L19" s="86"/>
    </row>
    <row r="20" spans="1:22" ht="13.8" x14ac:dyDescent="0.25">
      <c r="A20" s="11"/>
      <c r="B20" s="11"/>
      <c r="C20" s="87" t="s">
        <v>539</v>
      </c>
      <c r="D20" s="87"/>
      <c r="E20" s="87"/>
      <c r="F20" s="87"/>
      <c r="G20" s="85">
        <v>0</v>
      </c>
      <c r="H20" s="85"/>
      <c r="I20" s="85"/>
      <c r="J20" s="85"/>
      <c r="K20" s="86" t="s">
        <v>535</v>
      </c>
      <c r="L20" s="86"/>
    </row>
    <row r="21" spans="1:22" ht="13.8" x14ac:dyDescent="0.25">
      <c r="A21" s="11"/>
      <c r="B21" s="11"/>
      <c r="C21" s="84" t="s">
        <v>540</v>
      </c>
      <c r="D21" s="84"/>
      <c r="E21" s="84"/>
      <c r="F21" s="84"/>
      <c r="G21" s="85">
        <v>248.50129999999999</v>
      </c>
      <c r="H21" s="85"/>
      <c r="I21" s="85">
        <f>(Source!F305+Source!F306)</f>
        <v>248.50129999999999</v>
      </c>
      <c r="J21" s="85"/>
      <c r="K21" s="86" t="s">
        <v>541</v>
      </c>
      <c r="L21" s="86"/>
    </row>
    <row r="22" spans="1:22" ht="13.8" x14ac:dyDescent="0.25">
      <c r="A22" s="11"/>
      <c r="B22" s="11"/>
      <c r="C22" s="84" t="s">
        <v>542</v>
      </c>
      <c r="D22" s="84"/>
      <c r="E22" s="84"/>
      <c r="F22" s="84"/>
      <c r="G22" s="85">
        <v>2.3822800000000002</v>
      </c>
      <c r="H22" s="85"/>
      <c r="I22" s="85"/>
      <c r="J22" s="85"/>
      <c r="K22" s="86" t="s">
        <v>535</v>
      </c>
      <c r="L22" s="86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83" t="s">
        <v>555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</row>
    <row r="25" spans="1:22" ht="41.4" x14ac:dyDescent="0.25">
      <c r="A25" s="16" t="s">
        <v>543</v>
      </c>
      <c r="B25" s="16" t="s">
        <v>544</v>
      </c>
      <c r="C25" s="16" t="s">
        <v>545</v>
      </c>
      <c r="D25" s="16" t="s">
        <v>546</v>
      </c>
      <c r="E25" s="16" t="s">
        <v>547</v>
      </c>
      <c r="F25" s="16" t="s">
        <v>548</v>
      </c>
      <c r="G25" s="16" t="s">
        <v>549</v>
      </c>
      <c r="H25" s="16" t="s">
        <v>550</v>
      </c>
      <c r="I25" s="16" t="s">
        <v>551</v>
      </c>
      <c r="J25" s="16" t="s">
        <v>552</v>
      </c>
      <c r="K25" s="16" t="s">
        <v>553</v>
      </c>
      <c r="L25" s="16" t="s">
        <v>554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8" spans="1:22" x14ac:dyDescent="0.25">
      <c r="A28" s="76" t="str">
        <f>CONCATENATE("Раздел: ",IF(Source!G24&lt;&gt;"Новый раздел", Source!G24, ""))</f>
        <v>Раздел: 1.Электроосвещение и электрооборудование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</row>
    <row r="29" spans="1:22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22" x14ac:dyDescent="0.25">
      <c r="A30" s="76" t="str">
        <f>CONCATENATE("Подраздел: ",IF(Source!G28&lt;&gt;"Новый подраздел", Source!G28, ""))</f>
        <v>Подраздел: 1.1.Боксы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</row>
    <row r="31" spans="1:22" ht="26.4" x14ac:dyDescent="0.25">
      <c r="A31" s="42" t="str">
        <f>Source!E32</f>
        <v>1</v>
      </c>
      <c r="B31" s="43" t="str">
        <f>Source!F32</f>
        <v>м08-03-573-04</v>
      </c>
      <c r="C31" s="43" t="str">
        <f>Source!G32</f>
        <v>Шкаф (пульт) управления навесной, высота, ширина и глубина до 600х600х350 мм</v>
      </c>
      <c r="D31" s="44" t="str">
        <f>Source!H32</f>
        <v>ШТ</v>
      </c>
      <c r="E31" s="45">
        <f>Source!I32</f>
        <v>2</v>
      </c>
      <c r="F31" s="46">
        <f>Source!AL32+Source!AM32+Source!AO32</f>
        <v>65.16</v>
      </c>
      <c r="G31" s="27"/>
      <c r="H31" s="46"/>
      <c r="I31" s="27" t="str">
        <f>Source!BO32</f>
        <v/>
      </c>
      <c r="J31" s="27"/>
      <c r="K31" s="46"/>
      <c r="L31" s="45"/>
      <c r="S31">
        <f>ROUND((Source!FX32/100)*((ROUND(Source!AF32*Source!I32, 2)+ROUND(Source!AE32*Source!I32, 2))), 2)</f>
        <v>54.96</v>
      </c>
      <c r="T31">
        <f>Source!X32</f>
        <v>54.96</v>
      </c>
      <c r="U31">
        <f>ROUND((Source!FY32/100)*((ROUND(Source!AF32*Source!I32, 2)+ROUND(Source!AE32*Source!I32, 2))), 2)</f>
        <v>35.72</v>
      </c>
      <c r="V31">
        <f>Source!Y32</f>
        <v>35.72</v>
      </c>
    </row>
    <row r="32" spans="1:22" x14ac:dyDescent="0.25">
      <c r="A32" s="42"/>
      <c r="B32" s="43"/>
      <c r="C32" s="43" t="s">
        <v>556</v>
      </c>
      <c r="D32" s="44"/>
      <c r="E32" s="45"/>
      <c r="F32" s="46">
        <f>Source!AO32</f>
        <v>23.51</v>
      </c>
      <c r="G32" s="27" t="str">
        <f>Source!DG32</f>
        <v/>
      </c>
      <c r="H32" s="46">
        <f>ROUND(Source!AF32*Source!I32, 2)</f>
        <v>47.02</v>
      </c>
      <c r="I32" s="27"/>
      <c r="J32" s="27">
        <f>IF(Source!BA32&lt;&gt; 0, Source!BA32, 1)</f>
        <v>1</v>
      </c>
      <c r="K32" s="46">
        <f>Source!S32</f>
        <v>47.02</v>
      </c>
      <c r="L32" s="45"/>
      <c r="R32">
        <f>H32</f>
        <v>47.02</v>
      </c>
    </row>
    <row r="33" spans="1:26" x14ac:dyDescent="0.25">
      <c r="A33" s="42"/>
      <c r="B33" s="43"/>
      <c r="C33" s="43" t="s">
        <v>86</v>
      </c>
      <c r="D33" s="44"/>
      <c r="E33" s="45"/>
      <c r="F33" s="46">
        <f>Source!AM32</f>
        <v>38.65</v>
      </c>
      <c r="G33" s="27" t="str">
        <f>Source!DE32</f>
        <v/>
      </c>
      <c r="H33" s="46">
        <f>ROUND(Source!AD32*Source!I32, 2)</f>
        <v>77.3</v>
      </c>
      <c r="I33" s="27"/>
      <c r="J33" s="27">
        <f>IF(Source!BB32&lt;&gt; 0, Source!BB32, 1)</f>
        <v>1</v>
      </c>
      <c r="K33" s="46">
        <f>Source!Q32</f>
        <v>77.3</v>
      </c>
      <c r="L33" s="45"/>
    </row>
    <row r="34" spans="1:26" x14ac:dyDescent="0.25">
      <c r="A34" s="42"/>
      <c r="B34" s="43"/>
      <c r="C34" s="43" t="s">
        <v>557</v>
      </c>
      <c r="D34" s="44"/>
      <c r="E34" s="45"/>
      <c r="F34" s="46">
        <f>Source!AN32</f>
        <v>3.97</v>
      </c>
      <c r="G34" s="27" t="str">
        <f>Source!DF32</f>
        <v/>
      </c>
      <c r="H34" s="47">
        <f>ROUND(Source!AE32*Source!I32, 2)</f>
        <v>7.94</v>
      </c>
      <c r="I34" s="27"/>
      <c r="J34" s="27">
        <f>IF(Source!BS32&lt;&gt; 0, Source!BS32, 1)</f>
        <v>1</v>
      </c>
      <c r="K34" s="47">
        <f>Source!R32</f>
        <v>7.94</v>
      </c>
      <c r="L34" s="45"/>
      <c r="R34">
        <f>H34</f>
        <v>7.94</v>
      </c>
    </row>
    <row r="35" spans="1:26" x14ac:dyDescent="0.25">
      <c r="A35" s="42"/>
      <c r="B35" s="43"/>
      <c r="C35" s="43" t="s">
        <v>558</v>
      </c>
      <c r="D35" s="44"/>
      <c r="E35" s="45"/>
      <c r="F35" s="46">
        <f>Source!AL32</f>
        <v>3</v>
      </c>
      <c r="G35" s="27" t="str">
        <f>Source!DD32</f>
        <v/>
      </c>
      <c r="H35" s="46">
        <f>ROUND(Source!AC32*Source!I32, 2)</f>
        <v>6</v>
      </c>
      <c r="I35" s="27"/>
      <c r="J35" s="27">
        <f>IF(Source!BC32&lt;&gt; 0, Source!BC32, 1)</f>
        <v>1</v>
      </c>
      <c r="K35" s="46">
        <f>Source!P32</f>
        <v>6</v>
      </c>
      <c r="L35" s="45"/>
    </row>
    <row r="36" spans="1:26" x14ac:dyDescent="0.25">
      <c r="A36" s="42"/>
      <c r="B36" s="43"/>
      <c r="C36" s="43" t="s">
        <v>559</v>
      </c>
      <c r="D36" s="44" t="s">
        <v>560</v>
      </c>
      <c r="E36" s="45">
        <f>Source!BZ32</f>
        <v>100</v>
      </c>
      <c r="F36" s="28"/>
      <c r="G36" s="27"/>
      <c r="H36" s="46">
        <f>SUM(S31:S38)</f>
        <v>54.96</v>
      </c>
      <c r="I36" s="27"/>
      <c r="J36" s="48">
        <f>Source!AT32</f>
        <v>100</v>
      </c>
      <c r="K36" s="46">
        <f>SUM(T31:T38)</f>
        <v>54.96</v>
      </c>
      <c r="L36" s="45"/>
    </row>
    <row r="37" spans="1:26" x14ac:dyDescent="0.25">
      <c r="A37" s="42"/>
      <c r="B37" s="43"/>
      <c r="C37" s="43" t="s">
        <v>561</v>
      </c>
      <c r="D37" s="44" t="s">
        <v>560</v>
      </c>
      <c r="E37" s="45">
        <f>Source!CA32</f>
        <v>65</v>
      </c>
      <c r="F37" s="28"/>
      <c r="G37" s="27"/>
      <c r="H37" s="46">
        <f>SUM(U31:U38)</f>
        <v>35.72</v>
      </c>
      <c r="I37" s="27"/>
      <c r="J37" s="48">
        <f>Source!AU32</f>
        <v>65</v>
      </c>
      <c r="K37" s="46">
        <f>SUM(V31:V38)</f>
        <v>35.72</v>
      </c>
      <c r="L37" s="45"/>
    </row>
    <row r="38" spans="1:26" x14ac:dyDescent="0.25">
      <c r="A38" s="49"/>
      <c r="B38" s="50"/>
      <c r="C38" s="50" t="s">
        <v>562</v>
      </c>
      <c r="D38" s="51" t="s">
        <v>563</v>
      </c>
      <c r="E38" s="52">
        <f>Source!AQ32</f>
        <v>2.37</v>
      </c>
      <c r="F38" s="53"/>
      <c r="G38" s="54" t="str">
        <f>Source!DI32</f>
        <v/>
      </c>
      <c r="H38" s="53"/>
      <c r="I38" s="54"/>
      <c r="J38" s="54"/>
      <c r="K38" s="53"/>
      <c r="L38" s="53">
        <f>Source!U32</f>
        <v>4.74</v>
      </c>
    </row>
    <row r="39" spans="1:26" x14ac:dyDescent="0.25">
      <c r="A39" s="41"/>
      <c r="B39" s="41"/>
      <c r="C39" s="41"/>
      <c r="D39" s="41"/>
      <c r="E39" s="41"/>
      <c r="F39" s="41"/>
      <c r="G39" s="77">
        <f>H32+H33+H35+H36+H37</f>
        <v>221</v>
      </c>
      <c r="H39" s="77"/>
      <c r="I39" s="41"/>
      <c r="J39" s="77">
        <f>K32+K33+K35+K36+K37</f>
        <v>221</v>
      </c>
      <c r="K39" s="77"/>
      <c r="L39" s="55">
        <f>Source!U32</f>
        <v>4.74</v>
      </c>
      <c r="O39" s="19">
        <f>G39</f>
        <v>221</v>
      </c>
      <c r="P39" s="19">
        <f>J39</f>
        <v>221</v>
      </c>
      <c r="Q39" s="19">
        <f>L39</f>
        <v>4.74</v>
      </c>
      <c r="W39">
        <f>IF(Source!BI32&lt;=1,H32+H33+H35+H36+H37, 0)</f>
        <v>0</v>
      </c>
      <c r="X39">
        <f>IF(Source!BI32=2,H32+H33+H35+H36+H37, 0)</f>
        <v>221</v>
      </c>
      <c r="Y39">
        <f>IF(Source!BI32=3,H32+H33+H35+H36+H37, 0)</f>
        <v>0</v>
      </c>
      <c r="Z39">
        <f>IF(Source!BI32=4,H32+H33+H35+H36+H37, 0)</f>
        <v>0</v>
      </c>
    </row>
    <row r="40" spans="1:26" ht="66" x14ac:dyDescent="0.25">
      <c r="A40" s="49" t="str">
        <f>Source!E33</f>
        <v>2</v>
      </c>
      <c r="B40" s="50" t="str">
        <f>Source!F33</f>
        <v>цена поставщика</v>
      </c>
      <c r="C40" s="50" t="s">
        <v>564</v>
      </c>
      <c r="D40" s="51" t="str">
        <f>Source!H33</f>
        <v>ШТ</v>
      </c>
      <c r="E40" s="52">
        <f>Source!I33</f>
        <v>1</v>
      </c>
      <c r="F40" s="53">
        <f>Source!AL33</f>
        <v>409.82</v>
      </c>
      <c r="G40" s="54" t="str">
        <f>Source!DD33</f>
        <v/>
      </c>
      <c r="H40" s="53">
        <f>ROUND(Source!AC33*Source!I33, 2)</f>
        <v>409.82</v>
      </c>
      <c r="I40" s="54" t="str">
        <f>Source!BO33</f>
        <v/>
      </c>
      <c r="J40" s="54">
        <f>IF(Source!BC33&lt;&gt; 0, Source!BC33, 1)</f>
        <v>1</v>
      </c>
      <c r="K40" s="53">
        <f>Source!P33</f>
        <v>409.82</v>
      </c>
      <c r="L40" s="52"/>
      <c r="S40">
        <f>ROUND((Source!FX33/100)*((ROUND(Source!AF33*Source!I33, 2)+ROUND(Source!AE33*Source!I33, 2))), 2)</f>
        <v>0</v>
      </c>
      <c r="T40">
        <f>Source!X33</f>
        <v>0</v>
      </c>
      <c r="U40">
        <f>ROUND((Source!FY33/100)*((ROUND(Source!AF33*Source!I33, 2)+ROUND(Source!AE33*Source!I33, 2))), 2)</f>
        <v>0</v>
      </c>
      <c r="V40">
        <f>Source!Y33</f>
        <v>0</v>
      </c>
    </row>
    <row r="41" spans="1:26" x14ac:dyDescent="0.25">
      <c r="A41" s="41"/>
      <c r="B41" s="41"/>
      <c r="C41" s="41"/>
      <c r="D41" s="41"/>
      <c r="E41" s="41"/>
      <c r="F41" s="41"/>
      <c r="G41" s="77">
        <f>H40</f>
        <v>409.82</v>
      </c>
      <c r="H41" s="77"/>
      <c r="I41" s="41"/>
      <c r="J41" s="77">
        <f>K40</f>
        <v>409.82</v>
      </c>
      <c r="K41" s="77"/>
      <c r="L41" s="55">
        <f>Source!U33</f>
        <v>0</v>
      </c>
      <c r="O41" s="19">
        <f>G41</f>
        <v>409.82</v>
      </c>
      <c r="P41" s="19">
        <f>J41</f>
        <v>409.82</v>
      </c>
      <c r="Q41" s="19">
        <f>L41</f>
        <v>0</v>
      </c>
      <c r="W41">
        <f>IF(Source!BI33&lt;=1,H40, 0)</f>
        <v>0</v>
      </c>
      <c r="X41">
        <f>IF(Source!BI33=2,H40, 0)</f>
        <v>409.82</v>
      </c>
      <c r="Y41">
        <f>IF(Source!BI33=3,H40, 0)</f>
        <v>0</v>
      </c>
      <c r="Z41">
        <f>IF(Source!BI33=4,H40, 0)</f>
        <v>0</v>
      </c>
    </row>
    <row r="42" spans="1:26" ht="66" x14ac:dyDescent="0.25">
      <c r="A42" s="49" t="str">
        <f>Source!E34</f>
        <v>3</v>
      </c>
      <c r="B42" s="50" t="str">
        <f>Source!F34</f>
        <v>цена поставщика</v>
      </c>
      <c r="C42" s="50" t="s">
        <v>565</v>
      </c>
      <c r="D42" s="51" t="str">
        <f>Source!H34</f>
        <v>ШТ</v>
      </c>
      <c r="E42" s="52">
        <f>Source!I34</f>
        <v>1</v>
      </c>
      <c r="F42" s="53">
        <f>Source!AL34</f>
        <v>267.2</v>
      </c>
      <c r="G42" s="54" t="str">
        <f>Source!DD34</f>
        <v/>
      </c>
      <c r="H42" s="53">
        <f>ROUND(Source!AC34*Source!I34, 2)</f>
        <v>267.2</v>
      </c>
      <c r="I42" s="54" t="str">
        <f>Source!BO34</f>
        <v/>
      </c>
      <c r="J42" s="54">
        <f>IF(Source!BC34&lt;&gt; 0, Source!BC34, 1)</f>
        <v>1</v>
      </c>
      <c r="K42" s="53">
        <f>Source!P34</f>
        <v>267.2</v>
      </c>
      <c r="L42" s="52"/>
      <c r="S42">
        <f>ROUND((Source!FX34/100)*((ROUND(Source!AF34*Source!I34, 2)+ROUND(Source!AE34*Source!I34, 2))), 2)</f>
        <v>0</v>
      </c>
      <c r="T42">
        <f>Source!X34</f>
        <v>0</v>
      </c>
      <c r="U42">
        <f>ROUND((Source!FY34/100)*((ROUND(Source!AF34*Source!I34, 2)+ROUND(Source!AE34*Source!I34, 2))), 2)</f>
        <v>0</v>
      </c>
      <c r="V42">
        <f>Source!Y34</f>
        <v>0</v>
      </c>
    </row>
    <row r="43" spans="1:26" x14ac:dyDescent="0.25">
      <c r="A43" s="41"/>
      <c r="B43" s="41"/>
      <c r="C43" s="41"/>
      <c r="D43" s="41"/>
      <c r="E43" s="41"/>
      <c r="F43" s="41"/>
      <c r="G43" s="77">
        <f>H42</f>
        <v>267.2</v>
      </c>
      <c r="H43" s="77"/>
      <c r="I43" s="41"/>
      <c r="J43" s="77">
        <f>K42</f>
        <v>267.2</v>
      </c>
      <c r="K43" s="77"/>
      <c r="L43" s="55">
        <f>Source!U34</f>
        <v>0</v>
      </c>
      <c r="O43" s="19">
        <f>G43</f>
        <v>267.2</v>
      </c>
      <c r="P43" s="19">
        <f>J43</f>
        <v>267.2</v>
      </c>
      <c r="Q43" s="19">
        <f>L43</f>
        <v>0</v>
      </c>
      <c r="W43">
        <f>IF(Source!BI34&lt;=1,H42, 0)</f>
        <v>0</v>
      </c>
      <c r="X43">
        <f>IF(Source!BI34=2,H42, 0)</f>
        <v>267.2</v>
      </c>
      <c r="Y43">
        <f>IF(Source!BI34=3,H42, 0)</f>
        <v>0</v>
      </c>
      <c r="Z43">
        <f>IF(Source!BI34=4,H42, 0)</f>
        <v>0</v>
      </c>
    </row>
    <row r="44" spans="1:26" ht="39.6" x14ac:dyDescent="0.25">
      <c r="A44" s="42" t="str">
        <f>Source!E35</f>
        <v>4</v>
      </c>
      <c r="B44" s="43" t="str">
        <f>Source!F35</f>
        <v>м08-03-526-01</v>
      </c>
      <c r="C44" s="43" t="str">
        <f>Source!G35</f>
        <v>Автомат одно-, двух-, трехполюсный, устанавливаемый на конструкции на стене или колонне, на ток до 25 А</v>
      </c>
      <c r="D44" s="44" t="str">
        <f>Source!H35</f>
        <v>ШТ</v>
      </c>
      <c r="E44" s="45">
        <f>Source!I35</f>
        <v>17</v>
      </c>
      <c r="F44" s="46">
        <f>Source!AL35+Source!AM35+Source!AO35</f>
        <v>35.980000000000004</v>
      </c>
      <c r="G44" s="27"/>
      <c r="H44" s="46"/>
      <c r="I44" s="27" t="str">
        <f>Source!BO35</f>
        <v/>
      </c>
      <c r="J44" s="27"/>
      <c r="K44" s="46"/>
      <c r="L44" s="45"/>
      <c r="S44">
        <f>ROUND((Source!FX35/100)*((ROUND(Source!AF35*Source!I35, 2)+ROUND(Source!AE35*Source!I35, 2))), 2)</f>
        <v>252.28</v>
      </c>
      <c r="T44">
        <f>Source!X35</f>
        <v>252.28</v>
      </c>
      <c r="U44">
        <f>ROUND((Source!FY35/100)*((ROUND(Source!AF35*Source!I35, 2)+ROUND(Source!AE35*Source!I35, 2))), 2)</f>
        <v>163.98</v>
      </c>
      <c r="V44">
        <f>Source!Y35</f>
        <v>163.98</v>
      </c>
    </row>
    <row r="45" spans="1:26" x14ac:dyDescent="0.25">
      <c r="A45" s="42"/>
      <c r="B45" s="43"/>
      <c r="C45" s="43" t="s">
        <v>556</v>
      </c>
      <c r="D45" s="44"/>
      <c r="E45" s="45"/>
      <c r="F45" s="46">
        <f>Source!AO35</f>
        <v>14.84</v>
      </c>
      <c r="G45" s="27" t="str">
        <f>Source!DG35</f>
        <v/>
      </c>
      <c r="H45" s="46">
        <f>ROUND(Source!AF35*Source!I35, 2)</f>
        <v>252.28</v>
      </c>
      <c r="I45" s="27"/>
      <c r="J45" s="27">
        <f>IF(Source!BA35&lt;&gt; 0, Source!BA35, 1)</f>
        <v>1</v>
      </c>
      <c r="K45" s="46">
        <f>Source!S35</f>
        <v>252.28</v>
      </c>
      <c r="L45" s="45"/>
      <c r="R45">
        <f>H45</f>
        <v>252.28</v>
      </c>
    </row>
    <row r="46" spans="1:26" x14ac:dyDescent="0.25">
      <c r="A46" s="42"/>
      <c r="B46" s="43"/>
      <c r="C46" s="43" t="s">
        <v>86</v>
      </c>
      <c r="D46" s="44"/>
      <c r="E46" s="45"/>
      <c r="F46" s="46">
        <f>Source!AM35</f>
        <v>1.05</v>
      </c>
      <c r="G46" s="27" t="str">
        <f>Source!DE35</f>
        <v/>
      </c>
      <c r="H46" s="46">
        <f>ROUND(Source!AD35*Source!I35, 2)</f>
        <v>17.850000000000001</v>
      </c>
      <c r="I46" s="27"/>
      <c r="J46" s="27">
        <f>IF(Source!BB35&lt;&gt; 0, Source!BB35, 1)</f>
        <v>1</v>
      </c>
      <c r="K46" s="46">
        <f>Source!Q35</f>
        <v>17.850000000000001</v>
      </c>
      <c r="L46" s="45"/>
    </row>
    <row r="47" spans="1:26" x14ac:dyDescent="0.25">
      <c r="A47" s="42"/>
      <c r="B47" s="43"/>
      <c r="C47" s="43" t="s">
        <v>558</v>
      </c>
      <c r="D47" s="44"/>
      <c r="E47" s="45"/>
      <c r="F47" s="46">
        <f>Source!AL35</f>
        <v>20.09</v>
      </c>
      <c r="G47" s="27" t="str">
        <f>Source!DD35</f>
        <v/>
      </c>
      <c r="H47" s="46">
        <f>ROUND(Source!AC35*Source!I35, 2)</f>
        <v>341.53</v>
      </c>
      <c r="I47" s="27"/>
      <c r="J47" s="27">
        <f>IF(Source!BC35&lt;&gt; 0, Source!BC35, 1)</f>
        <v>1</v>
      </c>
      <c r="K47" s="46">
        <f>Source!P35</f>
        <v>341.53</v>
      </c>
      <c r="L47" s="45"/>
    </row>
    <row r="48" spans="1:26" x14ac:dyDescent="0.25">
      <c r="A48" s="42"/>
      <c r="B48" s="43"/>
      <c r="C48" s="43" t="s">
        <v>559</v>
      </c>
      <c r="D48" s="44" t="s">
        <v>560</v>
      </c>
      <c r="E48" s="45">
        <f>Source!BZ35</f>
        <v>100</v>
      </c>
      <c r="F48" s="28"/>
      <c r="G48" s="27"/>
      <c r="H48" s="46">
        <f>SUM(S44:S50)</f>
        <v>252.28</v>
      </c>
      <c r="I48" s="27"/>
      <c r="J48" s="48">
        <f>Source!AT35</f>
        <v>100</v>
      </c>
      <c r="K48" s="46">
        <f>SUM(T44:T50)</f>
        <v>252.28</v>
      </c>
      <c r="L48" s="45"/>
    </row>
    <row r="49" spans="1:26" x14ac:dyDescent="0.25">
      <c r="A49" s="42"/>
      <c r="B49" s="43"/>
      <c r="C49" s="43" t="s">
        <v>561</v>
      </c>
      <c r="D49" s="44" t="s">
        <v>560</v>
      </c>
      <c r="E49" s="45">
        <f>Source!CA35</f>
        <v>65</v>
      </c>
      <c r="F49" s="28"/>
      <c r="G49" s="27"/>
      <c r="H49" s="46">
        <f>SUM(U44:U50)</f>
        <v>163.98</v>
      </c>
      <c r="I49" s="27"/>
      <c r="J49" s="48">
        <f>Source!AU35</f>
        <v>65</v>
      </c>
      <c r="K49" s="46">
        <f>SUM(V44:V50)</f>
        <v>163.98</v>
      </c>
      <c r="L49" s="45"/>
    </row>
    <row r="50" spans="1:26" x14ac:dyDescent="0.25">
      <c r="A50" s="49"/>
      <c r="B50" s="50"/>
      <c r="C50" s="50" t="s">
        <v>562</v>
      </c>
      <c r="D50" s="51" t="s">
        <v>563</v>
      </c>
      <c r="E50" s="52">
        <f>Source!AQ35</f>
        <v>1.56</v>
      </c>
      <c r="F50" s="53"/>
      <c r="G50" s="54" t="str">
        <f>Source!DI35</f>
        <v/>
      </c>
      <c r="H50" s="53"/>
      <c r="I50" s="54"/>
      <c r="J50" s="54"/>
      <c r="K50" s="53"/>
      <c r="L50" s="53">
        <f>Source!U35</f>
        <v>26.52</v>
      </c>
    </row>
    <row r="51" spans="1:26" x14ac:dyDescent="0.25">
      <c r="A51" s="41"/>
      <c r="B51" s="41"/>
      <c r="C51" s="41"/>
      <c r="D51" s="41"/>
      <c r="E51" s="41"/>
      <c r="F51" s="41"/>
      <c r="G51" s="77">
        <f>H45+H46+H47+H48+H49</f>
        <v>1027.9199999999998</v>
      </c>
      <c r="H51" s="77"/>
      <c r="I51" s="41"/>
      <c r="J51" s="77">
        <f>K45+K46+K47+K48+K49</f>
        <v>1027.9199999999998</v>
      </c>
      <c r="K51" s="77"/>
      <c r="L51" s="55">
        <f>Source!U35</f>
        <v>26.52</v>
      </c>
      <c r="O51" s="19">
        <f>G51</f>
        <v>1027.9199999999998</v>
      </c>
      <c r="P51" s="19">
        <f>J51</f>
        <v>1027.9199999999998</v>
      </c>
      <c r="Q51" s="19">
        <f>L51</f>
        <v>26.52</v>
      </c>
      <c r="W51">
        <f>IF(Source!BI35&lt;=1,H45+H46+H47+H48+H49, 0)</f>
        <v>0</v>
      </c>
      <c r="X51">
        <f>IF(Source!BI35=2,H45+H46+H47+H48+H49, 0)</f>
        <v>1027.9199999999998</v>
      </c>
      <c r="Y51">
        <f>IF(Source!BI35=3,H45+H46+H47+H48+H49, 0)</f>
        <v>0</v>
      </c>
      <c r="Z51">
        <f>IF(Source!BI35=4,H45+H46+H47+H48+H49, 0)</f>
        <v>0</v>
      </c>
    </row>
    <row r="52" spans="1:26" ht="79.2" x14ac:dyDescent="0.25">
      <c r="A52" s="56" t="str">
        <f>Source!E36</f>
        <v>5</v>
      </c>
      <c r="B52" s="57" t="str">
        <f>Source!F36</f>
        <v>цена поставщика</v>
      </c>
      <c r="C52" s="57" t="s">
        <v>566</v>
      </c>
      <c r="D52" s="58" t="str">
        <f>Source!H36</f>
        <v>ШТ</v>
      </c>
      <c r="E52" s="59">
        <f>Source!I36</f>
        <v>2</v>
      </c>
      <c r="F52" s="60">
        <f>Source!AL36</f>
        <v>315.37</v>
      </c>
      <c r="G52" s="61" t="str">
        <f>Source!DD36</f>
        <v/>
      </c>
      <c r="H52" s="60">
        <f>ROUND(Source!AC36*Source!I36, 2)</f>
        <v>630.74</v>
      </c>
      <c r="I52" s="61" t="str">
        <f>Source!BO36</f>
        <v/>
      </c>
      <c r="J52" s="61">
        <f>IF(Source!BC36&lt;&gt; 0, Source!BC36, 1)</f>
        <v>1</v>
      </c>
      <c r="K52" s="60">
        <f>Source!P36</f>
        <v>630.74</v>
      </c>
      <c r="L52" s="59"/>
      <c r="S52">
        <f>ROUND((Source!FX36/100)*((ROUND(Source!AF36*Source!I36, 2)+ROUND(Source!AE36*Source!I36, 2))), 2)</f>
        <v>0</v>
      </c>
      <c r="T52">
        <f>Source!X36</f>
        <v>0</v>
      </c>
      <c r="U52">
        <f>ROUND((Source!FY36/100)*((ROUND(Source!AF36*Source!I36, 2)+ROUND(Source!AE36*Source!I36, 2))), 2)</f>
        <v>0</v>
      </c>
      <c r="V52">
        <f>Source!Y36</f>
        <v>0</v>
      </c>
    </row>
    <row r="53" spans="1:26" x14ac:dyDescent="0.25">
      <c r="A53" s="21"/>
      <c r="B53" s="21"/>
      <c r="C53" s="21"/>
      <c r="D53" s="21"/>
      <c r="E53" s="21"/>
      <c r="F53" s="21"/>
      <c r="G53" s="73">
        <f>H52</f>
        <v>630.74</v>
      </c>
      <c r="H53" s="73"/>
      <c r="I53" s="21"/>
      <c r="J53" s="73">
        <f>K52</f>
        <v>630.74</v>
      </c>
      <c r="K53" s="73"/>
      <c r="L53" s="62">
        <f>Source!U36</f>
        <v>0</v>
      </c>
      <c r="O53" s="19">
        <f>G53</f>
        <v>630.74</v>
      </c>
      <c r="P53" s="19">
        <f>J53</f>
        <v>630.74</v>
      </c>
      <c r="Q53" s="19">
        <f>L53</f>
        <v>0</v>
      </c>
      <c r="W53">
        <f>IF(Source!BI36&lt;=1,H52, 0)</f>
        <v>0</v>
      </c>
      <c r="X53">
        <f>IF(Source!BI36=2,H52, 0)</f>
        <v>0</v>
      </c>
      <c r="Y53">
        <f>IF(Source!BI36=3,H52, 0)</f>
        <v>630.74</v>
      </c>
      <c r="Z53">
        <f>IF(Source!BI36=4,H52, 0)</f>
        <v>0</v>
      </c>
    </row>
    <row r="54" spans="1:26" ht="79.2" x14ac:dyDescent="0.25">
      <c r="A54" s="56" t="str">
        <f>Source!E37</f>
        <v>6</v>
      </c>
      <c r="B54" s="57" t="str">
        <f>Source!F37</f>
        <v>цена поставщика</v>
      </c>
      <c r="C54" s="57" t="s">
        <v>567</v>
      </c>
      <c r="D54" s="58" t="str">
        <f>Source!H37</f>
        <v>ШТ</v>
      </c>
      <c r="E54" s="59">
        <f>Source!I37</f>
        <v>3</v>
      </c>
      <c r="F54" s="60">
        <f>Source!AL37</f>
        <v>403.85</v>
      </c>
      <c r="G54" s="61" t="str">
        <f>Source!DD37</f>
        <v/>
      </c>
      <c r="H54" s="60">
        <f>ROUND(Source!AC37*Source!I37, 2)</f>
        <v>1211.55</v>
      </c>
      <c r="I54" s="61" t="str">
        <f>Source!BO37</f>
        <v/>
      </c>
      <c r="J54" s="61">
        <f>IF(Source!BC37&lt;&gt; 0, Source!BC37, 1)</f>
        <v>1</v>
      </c>
      <c r="K54" s="60">
        <f>Source!P37</f>
        <v>1211.55</v>
      </c>
      <c r="L54" s="59"/>
      <c r="S54">
        <f>ROUND((Source!FX37/100)*((ROUND(Source!AF37*Source!I37, 2)+ROUND(Source!AE37*Source!I37, 2))), 2)</f>
        <v>0</v>
      </c>
      <c r="T54">
        <f>Source!X37</f>
        <v>0</v>
      </c>
      <c r="U54">
        <f>ROUND((Source!FY37/100)*((ROUND(Source!AF37*Source!I37, 2)+ROUND(Source!AE37*Source!I37, 2))), 2)</f>
        <v>0</v>
      </c>
      <c r="V54">
        <f>Source!Y37</f>
        <v>0</v>
      </c>
    </row>
    <row r="55" spans="1:26" x14ac:dyDescent="0.25">
      <c r="A55" s="21"/>
      <c r="B55" s="21"/>
      <c r="C55" s="21"/>
      <c r="D55" s="21"/>
      <c r="E55" s="21"/>
      <c r="F55" s="21"/>
      <c r="G55" s="73">
        <f>H54</f>
        <v>1211.55</v>
      </c>
      <c r="H55" s="73"/>
      <c r="I55" s="21"/>
      <c r="J55" s="73">
        <f>K54</f>
        <v>1211.55</v>
      </c>
      <c r="K55" s="73"/>
      <c r="L55" s="62">
        <f>Source!U37</f>
        <v>0</v>
      </c>
      <c r="O55" s="19">
        <f>G55</f>
        <v>1211.55</v>
      </c>
      <c r="P55" s="19">
        <f>J55</f>
        <v>1211.55</v>
      </c>
      <c r="Q55" s="19">
        <f>L55</f>
        <v>0</v>
      </c>
      <c r="W55">
        <f>IF(Source!BI37&lt;=1,H54, 0)</f>
        <v>0</v>
      </c>
      <c r="X55">
        <f>IF(Source!BI37=2,H54, 0)</f>
        <v>0</v>
      </c>
      <c r="Y55">
        <f>IF(Source!BI37=3,H54, 0)</f>
        <v>1211.55</v>
      </c>
      <c r="Z55">
        <f>IF(Source!BI37=4,H54, 0)</f>
        <v>0</v>
      </c>
    </row>
    <row r="56" spans="1:26" ht="79.2" x14ac:dyDescent="0.25">
      <c r="A56" s="56" t="str">
        <f>Source!E38</f>
        <v>7</v>
      </c>
      <c r="B56" s="57" t="str">
        <f>Source!F38</f>
        <v>цена поставщика</v>
      </c>
      <c r="C56" s="57" t="s">
        <v>568</v>
      </c>
      <c r="D56" s="58" t="str">
        <f>Source!H38</f>
        <v>ШТ</v>
      </c>
      <c r="E56" s="59">
        <f>Source!I38</f>
        <v>2</v>
      </c>
      <c r="F56" s="60">
        <f>Source!AL38</f>
        <v>85.31</v>
      </c>
      <c r="G56" s="61" t="str">
        <f>Source!DD38</f>
        <v/>
      </c>
      <c r="H56" s="60">
        <f>ROUND(Source!AC38*Source!I38, 2)</f>
        <v>170.62</v>
      </c>
      <c r="I56" s="61" t="str">
        <f>Source!BO38</f>
        <v/>
      </c>
      <c r="J56" s="61">
        <f>IF(Source!BC38&lt;&gt; 0, Source!BC38, 1)</f>
        <v>1</v>
      </c>
      <c r="K56" s="60">
        <f>Source!P38</f>
        <v>170.62</v>
      </c>
      <c r="L56" s="59"/>
      <c r="S56">
        <f>ROUND((Source!FX38/100)*((ROUND(Source!AF38*Source!I38, 2)+ROUND(Source!AE38*Source!I38, 2))), 2)</f>
        <v>0</v>
      </c>
      <c r="T56">
        <f>Source!X38</f>
        <v>0</v>
      </c>
      <c r="U56">
        <f>ROUND((Source!FY38/100)*((ROUND(Source!AF38*Source!I38, 2)+ROUND(Source!AE38*Source!I38, 2))), 2)</f>
        <v>0</v>
      </c>
      <c r="V56">
        <f>Source!Y38</f>
        <v>0</v>
      </c>
    </row>
    <row r="57" spans="1:26" x14ac:dyDescent="0.25">
      <c r="A57" s="21"/>
      <c r="B57" s="21"/>
      <c r="C57" s="21"/>
      <c r="D57" s="21"/>
      <c r="E57" s="21"/>
      <c r="F57" s="21"/>
      <c r="G57" s="73">
        <f>H56</f>
        <v>170.62</v>
      </c>
      <c r="H57" s="73"/>
      <c r="I57" s="21"/>
      <c r="J57" s="73">
        <f>K56</f>
        <v>170.62</v>
      </c>
      <c r="K57" s="73"/>
      <c r="L57" s="62">
        <f>Source!U38</f>
        <v>0</v>
      </c>
      <c r="O57" s="19">
        <f>G57</f>
        <v>170.62</v>
      </c>
      <c r="P57" s="19">
        <f>J57</f>
        <v>170.62</v>
      </c>
      <c r="Q57" s="19">
        <f>L57</f>
        <v>0</v>
      </c>
      <c r="W57">
        <f>IF(Source!BI38&lt;=1,H56, 0)</f>
        <v>0</v>
      </c>
      <c r="X57">
        <f>IF(Source!BI38=2,H56, 0)</f>
        <v>0</v>
      </c>
      <c r="Y57">
        <f>IF(Source!BI38=3,H56, 0)</f>
        <v>170.62</v>
      </c>
      <c r="Z57">
        <f>IF(Source!BI38=4,H56, 0)</f>
        <v>0</v>
      </c>
    </row>
    <row r="58" spans="1:26" ht="79.2" x14ac:dyDescent="0.25">
      <c r="A58" s="56" t="str">
        <f>Source!E39</f>
        <v>8</v>
      </c>
      <c r="B58" s="57" t="str">
        <f>Source!F39</f>
        <v>цена поставщика</v>
      </c>
      <c r="C58" s="57" t="s">
        <v>569</v>
      </c>
      <c r="D58" s="58" t="str">
        <f>Source!H39</f>
        <v>ШТ</v>
      </c>
      <c r="E58" s="59">
        <f>Source!I39</f>
        <v>6</v>
      </c>
      <c r="F58" s="60">
        <f>Source!AL39</f>
        <v>99.03</v>
      </c>
      <c r="G58" s="61" t="str">
        <f>Source!DD39</f>
        <v/>
      </c>
      <c r="H58" s="60">
        <f>ROUND(Source!AC39*Source!I39, 2)</f>
        <v>594.17999999999995</v>
      </c>
      <c r="I58" s="61" t="str">
        <f>Source!BO39</f>
        <v/>
      </c>
      <c r="J58" s="61">
        <f>IF(Source!BC39&lt;&gt; 0, Source!BC39, 1)</f>
        <v>1</v>
      </c>
      <c r="K58" s="60">
        <f>Source!P39</f>
        <v>594.17999999999995</v>
      </c>
      <c r="L58" s="59"/>
      <c r="S58">
        <f>ROUND((Source!FX39/100)*((ROUND(Source!AF39*Source!I39, 2)+ROUND(Source!AE39*Source!I39, 2))), 2)</f>
        <v>0</v>
      </c>
      <c r="T58">
        <f>Source!X39</f>
        <v>0</v>
      </c>
      <c r="U58">
        <f>ROUND((Source!FY39/100)*((ROUND(Source!AF39*Source!I39, 2)+ROUND(Source!AE39*Source!I39, 2))), 2)</f>
        <v>0</v>
      </c>
      <c r="V58">
        <f>Source!Y39</f>
        <v>0</v>
      </c>
    </row>
    <row r="59" spans="1:26" x14ac:dyDescent="0.25">
      <c r="A59" s="21"/>
      <c r="B59" s="21"/>
      <c r="C59" s="21"/>
      <c r="D59" s="21"/>
      <c r="E59" s="21"/>
      <c r="F59" s="21"/>
      <c r="G59" s="73">
        <f>H58</f>
        <v>594.17999999999995</v>
      </c>
      <c r="H59" s="73"/>
      <c r="I59" s="21"/>
      <c r="J59" s="73">
        <f>K58</f>
        <v>594.17999999999995</v>
      </c>
      <c r="K59" s="73"/>
      <c r="L59" s="62">
        <f>Source!U39</f>
        <v>0</v>
      </c>
      <c r="O59" s="19">
        <f>G59</f>
        <v>594.17999999999995</v>
      </c>
      <c r="P59" s="19">
        <f>J59</f>
        <v>594.17999999999995</v>
      </c>
      <c r="Q59" s="19">
        <f>L59</f>
        <v>0</v>
      </c>
      <c r="W59">
        <f>IF(Source!BI39&lt;=1,H58, 0)</f>
        <v>0</v>
      </c>
      <c r="X59">
        <f>IF(Source!BI39=2,H58, 0)</f>
        <v>0</v>
      </c>
      <c r="Y59">
        <f>IF(Source!BI39=3,H58, 0)</f>
        <v>594.17999999999995</v>
      </c>
      <c r="Z59">
        <f>IF(Source!BI39=4,H58, 0)</f>
        <v>0</v>
      </c>
    </row>
    <row r="60" spans="1:26" ht="79.2" x14ac:dyDescent="0.25">
      <c r="A60" s="56" t="str">
        <f>Source!E40</f>
        <v>9</v>
      </c>
      <c r="B60" s="57" t="str">
        <f>Source!F40</f>
        <v>цена поставщика</v>
      </c>
      <c r="C60" s="57" t="s">
        <v>570</v>
      </c>
      <c r="D60" s="58" t="str">
        <f>Source!H40</f>
        <v>ШТ</v>
      </c>
      <c r="E60" s="59">
        <f>Source!I40</f>
        <v>4</v>
      </c>
      <c r="F60" s="60">
        <f>Source!AL40</f>
        <v>1126.21</v>
      </c>
      <c r="G60" s="61" t="str">
        <f>Source!DD40</f>
        <v/>
      </c>
      <c r="H60" s="60">
        <f>ROUND(Source!AC40*Source!I40, 2)</f>
        <v>4504.84</v>
      </c>
      <c r="I60" s="61" t="str">
        <f>Source!BO40</f>
        <v/>
      </c>
      <c r="J60" s="61">
        <f>IF(Source!BC40&lt;&gt; 0, Source!BC40, 1)</f>
        <v>1</v>
      </c>
      <c r="K60" s="60">
        <f>Source!P40</f>
        <v>4504.84</v>
      </c>
      <c r="L60" s="59"/>
      <c r="S60">
        <f>ROUND((Source!FX40/100)*((ROUND(Source!AF40*Source!I40, 2)+ROUND(Source!AE40*Source!I40, 2))), 2)</f>
        <v>0</v>
      </c>
      <c r="T60">
        <f>Source!X40</f>
        <v>0</v>
      </c>
      <c r="U60">
        <f>ROUND((Source!FY40/100)*((ROUND(Source!AF40*Source!I40, 2)+ROUND(Source!AE40*Source!I40, 2))), 2)</f>
        <v>0</v>
      </c>
      <c r="V60">
        <f>Source!Y40</f>
        <v>0</v>
      </c>
    </row>
    <row r="61" spans="1:26" x14ac:dyDescent="0.25">
      <c r="A61" s="21"/>
      <c r="B61" s="21"/>
      <c r="C61" s="21"/>
      <c r="D61" s="21"/>
      <c r="E61" s="21"/>
      <c r="F61" s="21"/>
      <c r="G61" s="73">
        <f>H60</f>
        <v>4504.84</v>
      </c>
      <c r="H61" s="73"/>
      <c r="I61" s="21"/>
      <c r="J61" s="73">
        <f>K60</f>
        <v>4504.84</v>
      </c>
      <c r="K61" s="73"/>
      <c r="L61" s="62">
        <f>Source!U40</f>
        <v>0</v>
      </c>
      <c r="O61" s="19">
        <f>G61</f>
        <v>4504.84</v>
      </c>
      <c r="P61" s="19">
        <f>J61</f>
        <v>4504.84</v>
      </c>
      <c r="Q61" s="19">
        <f>L61</f>
        <v>0</v>
      </c>
      <c r="W61">
        <f>IF(Source!BI40&lt;=1,H60, 0)</f>
        <v>0</v>
      </c>
      <c r="X61">
        <f>IF(Source!BI40=2,H60, 0)</f>
        <v>0</v>
      </c>
      <c r="Y61">
        <f>IF(Source!BI40=3,H60, 0)</f>
        <v>4504.84</v>
      </c>
      <c r="Z61">
        <f>IF(Source!BI40=4,H60, 0)</f>
        <v>0</v>
      </c>
    </row>
    <row r="62" spans="1:26" ht="39.6" x14ac:dyDescent="0.25">
      <c r="A62" s="42" t="str">
        <f>Source!E41</f>
        <v>10</v>
      </c>
      <c r="B62" s="43" t="str">
        <f>Source!F41</f>
        <v>м08-03-526-01</v>
      </c>
      <c r="C62" s="43" t="str">
        <f>Source!G41</f>
        <v>Автомат одно-, двух-, трехполюсный, устанавливаемый на конструкции на стене или колонне, на ток до 25 А</v>
      </c>
      <c r="D62" s="44" t="str">
        <f>Source!H41</f>
        <v>ШТ</v>
      </c>
      <c r="E62" s="45">
        <f>Source!I41</f>
        <v>15</v>
      </c>
      <c r="F62" s="46">
        <f>Source!AL41+Source!AM41+Source!AO41</f>
        <v>35.980000000000004</v>
      </c>
      <c r="G62" s="27"/>
      <c r="H62" s="46"/>
      <c r="I62" s="27" t="str">
        <f>Source!BO41</f>
        <v/>
      </c>
      <c r="J62" s="27"/>
      <c r="K62" s="46"/>
      <c r="L62" s="45"/>
      <c r="S62">
        <f>ROUND((Source!FX41/100)*((ROUND(Source!AF41*Source!I41, 2)+ROUND(Source!AE41*Source!I41, 2))), 2)</f>
        <v>222.6</v>
      </c>
      <c r="T62">
        <f>Source!X41</f>
        <v>222.6</v>
      </c>
      <c r="U62">
        <f>ROUND((Source!FY41/100)*((ROUND(Source!AF41*Source!I41, 2)+ROUND(Source!AE41*Source!I41, 2))), 2)</f>
        <v>144.69</v>
      </c>
      <c r="V62">
        <f>Source!Y41</f>
        <v>144.69</v>
      </c>
    </row>
    <row r="63" spans="1:26" x14ac:dyDescent="0.25">
      <c r="A63" s="42"/>
      <c r="B63" s="43"/>
      <c r="C63" s="43" t="s">
        <v>556</v>
      </c>
      <c r="D63" s="44"/>
      <c r="E63" s="45"/>
      <c r="F63" s="46">
        <f>Source!AO41</f>
        <v>14.84</v>
      </c>
      <c r="G63" s="27" t="str">
        <f>Source!DG41</f>
        <v/>
      </c>
      <c r="H63" s="46">
        <f>ROUND(Source!AF41*Source!I41, 2)</f>
        <v>222.6</v>
      </c>
      <c r="I63" s="27"/>
      <c r="J63" s="27">
        <f>IF(Source!BA41&lt;&gt; 0, Source!BA41, 1)</f>
        <v>1</v>
      </c>
      <c r="K63" s="46">
        <f>Source!S41</f>
        <v>222.6</v>
      </c>
      <c r="L63" s="45"/>
      <c r="R63">
        <f>H63</f>
        <v>222.6</v>
      </c>
    </row>
    <row r="64" spans="1:26" x14ac:dyDescent="0.25">
      <c r="A64" s="42"/>
      <c r="B64" s="43"/>
      <c r="C64" s="43" t="s">
        <v>86</v>
      </c>
      <c r="D64" s="44"/>
      <c r="E64" s="45"/>
      <c r="F64" s="46">
        <f>Source!AM41</f>
        <v>1.05</v>
      </c>
      <c r="G64" s="27" t="str">
        <f>Source!DE41</f>
        <v/>
      </c>
      <c r="H64" s="46">
        <f>ROUND(Source!AD41*Source!I41, 2)</f>
        <v>15.75</v>
      </c>
      <c r="I64" s="27"/>
      <c r="J64" s="27">
        <f>IF(Source!BB41&lt;&gt; 0, Source!BB41, 1)</f>
        <v>1</v>
      </c>
      <c r="K64" s="46">
        <f>Source!Q41</f>
        <v>15.75</v>
      </c>
      <c r="L64" s="45"/>
    </row>
    <row r="65" spans="1:26" x14ac:dyDescent="0.25">
      <c r="A65" s="42"/>
      <c r="B65" s="43"/>
      <c r="C65" s="43" t="s">
        <v>558</v>
      </c>
      <c r="D65" s="44"/>
      <c r="E65" s="45"/>
      <c r="F65" s="46">
        <f>Source!AL41</f>
        <v>20.09</v>
      </c>
      <c r="G65" s="27" t="str">
        <f>Source!DD41</f>
        <v/>
      </c>
      <c r="H65" s="46">
        <f>ROUND(Source!AC41*Source!I41, 2)</f>
        <v>301.35000000000002</v>
      </c>
      <c r="I65" s="27"/>
      <c r="J65" s="27">
        <f>IF(Source!BC41&lt;&gt; 0, Source!BC41, 1)</f>
        <v>1</v>
      </c>
      <c r="K65" s="46">
        <f>Source!P41</f>
        <v>301.35000000000002</v>
      </c>
      <c r="L65" s="45"/>
    </row>
    <row r="66" spans="1:26" x14ac:dyDescent="0.25">
      <c r="A66" s="42"/>
      <c r="B66" s="43"/>
      <c r="C66" s="43" t="s">
        <v>559</v>
      </c>
      <c r="D66" s="44" t="s">
        <v>560</v>
      </c>
      <c r="E66" s="45">
        <f>Source!BZ41</f>
        <v>100</v>
      </c>
      <c r="F66" s="28"/>
      <c r="G66" s="27"/>
      <c r="H66" s="46">
        <f>SUM(S62:S68)</f>
        <v>222.6</v>
      </c>
      <c r="I66" s="27"/>
      <c r="J66" s="48">
        <f>Source!AT41</f>
        <v>100</v>
      </c>
      <c r="K66" s="46">
        <f>SUM(T62:T68)</f>
        <v>222.6</v>
      </c>
      <c r="L66" s="45"/>
    </row>
    <row r="67" spans="1:26" x14ac:dyDescent="0.25">
      <c r="A67" s="42"/>
      <c r="B67" s="43"/>
      <c r="C67" s="43" t="s">
        <v>561</v>
      </c>
      <c r="D67" s="44" t="s">
        <v>560</v>
      </c>
      <c r="E67" s="45">
        <f>Source!CA41</f>
        <v>65</v>
      </c>
      <c r="F67" s="28"/>
      <c r="G67" s="27"/>
      <c r="H67" s="46">
        <f>SUM(U62:U68)</f>
        <v>144.69</v>
      </c>
      <c r="I67" s="27"/>
      <c r="J67" s="48">
        <f>Source!AU41</f>
        <v>65</v>
      </c>
      <c r="K67" s="46">
        <f>SUM(V62:V68)</f>
        <v>144.69</v>
      </c>
      <c r="L67" s="45"/>
    </row>
    <row r="68" spans="1:26" x14ac:dyDescent="0.25">
      <c r="A68" s="49"/>
      <c r="B68" s="50"/>
      <c r="C68" s="50" t="s">
        <v>562</v>
      </c>
      <c r="D68" s="51" t="s">
        <v>563</v>
      </c>
      <c r="E68" s="52">
        <f>Source!AQ41</f>
        <v>1.56</v>
      </c>
      <c r="F68" s="53"/>
      <c r="G68" s="54" t="str">
        <f>Source!DI41</f>
        <v/>
      </c>
      <c r="H68" s="53"/>
      <c r="I68" s="54"/>
      <c r="J68" s="54"/>
      <c r="K68" s="53"/>
      <c r="L68" s="53">
        <f>Source!U41</f>
        <v>23.400000000000002</v>
      </c>
    </row>
    <row r="69" spans="1:26" x14ac:dyDescent="0.25">
      <c r="A69" s="41"/>
      <c r="B69" s="41"/>
      <c r="C69" s="41"/>
      <c r="D69" s="41"/>
      <c r="E69" s="41"/>
      <c r="F69" s="41"/>
      <c r="G69" s="77">
        <f>H63+H64+H65+H66+H67</f>
        <v>906.99</v>
      </c>
      <c r="H69" s="77"/>
      <c r="I69" s="41"/>
      <c r="J69" s="77">
        <f>K63+K64+K65+K66+K67</f>
        <v>906.99</v>
      </c>
      <c r="K69" s="77"/>
      <c r="L69" s="55">
        <f>Source!U41</f>
        <v>23.400000000000002</v>
      </c>
      <c r="O69" s="19">
        <f>G69</f>
        <v>906.99</v>
      </c>
      <c r="P69" s="19">
        <f>J69</f>
        <v>906.99</v>
      </c>
      <c r="Q69" s="19">
        <f>L69</f>
        <v>23.400000000000002</v>
      </c>
      <c r="W69">
        <f>IF(Source!BI41&lt;=1,H63+H64+H65+H66+H67, 0)</f>
        <v>0</v>
      </c>
      <c r="X69">
        <f>IF(Source!BI41=2,H63+H64+H65+H66+H67, 0)</f>
        <v>906.99</v>
      </c>
      <c r="Y69">
        <f>IF(Source!BI41=3,H63+H64+H65+H66+H67, 0)</f>
        <v>0</v>
      </c>
      <c r="Z69">
        <f>IF(Source!BI41=4,H63+H64+H65+H66+H67, 0)</f>
        <v>0</v>
      </c>
    </row>
    <row r="70" spans="1:26" ht="79.2" x14ac:dyDescent="0.25">
      <c r="A70" s="56" t="str">
        <f>Source!E42</f>
        <v>11</v>
      </c>
      <c r="B70" s="57" t="str">
        <f>Source!F42</f>
        <v>цена поставщика</v>
      </c>
      <c r="C70" s="57" t="s">
        <v>571</v>
      </c>
      <c r="D70" s="58" t="str">
        <f>Source!H42</f>
        <v>ШТ</v>
      </c>
      <c r="E70" s="59">
        <f>Source!I42</f>
        <v>15</v>
      </c>
      <c r="F70" s="60">
        <f>Source!AL42</f>
        <v>371.58000000000004</v>
      </c>
      <c r="G70" s="61" t="str">
        <f>Source!DD42</f>
        <v/>
      </c>
      <c r="H70" s="60">
        <f>ROUND(Source!AC42*Source!I42, 2)</f>
        <v>5573.7</v>
      </c>
      <c r="I70" s="61" t="str">
        <f>Source!BO42</f>
        <v/>
      </c>
      <c r="J70" s="61">
        <f>IF(Source!BC42&lt;&gt; 0, Source!BC42, 1)</f>
        <v>1</v>
      </c>
      <c r="K70" s="60">
        <f>Source!P42</f>
        <v>5573.7</v>
      </c>
      <c r="L70" s="59"/>
      <c r="S70">
        <f>ROUND((Source!FX42/100)*((ROUND(Source!AF42*Source!I42, 2)+ROUND(Source!AE42*Source!I42, 2))), 2)</f>
        <v>0</v>
      </c>
      <c r="T70">
        <f>Source!X42</f>
        <v>0</v>
      </c>
      <c r="U70">
        <f>ROUND((Source!FY42/100)*((ROUND(Source!AF42*Source!I42, 2)+ROUND(Source!AE42*Source!I42, 2))), 2)</f>
        <v>0</v>
      </c>
      <c r="V70">
        <f>Source!Y42</f>
        <v>0</v>
      </c>
    </row>
    <row r="71" spans="1:26" x14ac:dyDescent="0.25">
      <c r="A71" s="21"/>
      <c r="B71" s="21"/>
      <c r="C71" s="21"/>
      <c r="D71" s="21"/>
      <c r="E71" s="21"/>
      <c r="F71" s="21"/>
      <c r="G71" s="73">
        <f>H70</f>
        <v>5573.7</v>
      </c>
      <c r="H71" s="73"/>
      <c r="I71" s="21"/>
      <c r="J71" s="73">
        <f>K70</f>
        <v>5573.7</v>
      </c>
      <c r="K71" s="73"/>
      <c r="L71" s="62">
        <f>Source!U42</f>
        <v>0</v>
      </c>
      <c r="O71" s="19">
        <f>G71</f>
        <v>5573.7</v>
      </c>
      <c r="P71" s="19">
        <f>J71</f>
        <v>5573.7</v>
      </c>
      <c r="Q71" s="19">
        <f>L71</f>
        <v>0</v>
      </c>
      <c r="W71">
        <f>IF(Source!BI42&lt;=1,H70, 0)</f>
        <v>0</v>
      </c>
      <c r="X71">
        <f>IF(Source!BI42=2,H70, 0)</f>
        <v>0</v>
      </c>
      <c r="Y71">
        <f>IF(Source!BI42=3,H70, 0)</f>
        <v>5573.7</v>
      </c>
      <c r="Z71">
        <f>IF(Source!BI42=4,H70, 0)</f>
        <v>0</v>
      </c>
    </row>
    <row r="72" spans="1:26" ht="39.6" x14ac:dyDescent="0.25">
      <c r="A72" s="42" t="str">
        <f>Source!E43</f>
        <v>12</v>
      </c>
      <c r="B72" s="43" t="str">
        <f>Source!F43</f>
        <v>м08-03-526-02</v>
      </c>
      <c r="C72" s="43" t="str">
        <f>Source!G43</f>
        <v>Автомат одно-, двух-, трехполюсный, устанавливаемый на конструкции на стене или колонне, на ток до 100 А</v>
      </c>
      <c r="D72" s="44" t="str">
        <f>Source!H43</f>
        <v>ШТ</v>
      </c>
      <c r="E72" s="45">
        <f>Source!I43</f>
        <v>1</v>
      </c>
      <c r="F72" s="46">
        <f>Source!AL43+Source!AM43+Source!AO43</f>
        <v>61.47999999999999</v>
      </c>
      <c r="G72" s="27"/>
      <c r="H72" s="46"/>
      <c r="I72" s="27" t="str">
        <f>Source!BO43</f>
        <v/>
      </c>
      <c r="J72" s="27"/>
      <c r="K72" s="46"/>
      <c r="L72" s="45"/>
      <c r="S72">
        <f>ROUND((Source!FX43/100)*((ROUND(Source!AF43*Source!I43, 2)+ROUND(Source!AE43*Source!I43, 2))), 2)</f>
        <v>22.32</v>
      </c>
      <c r="T72">
        <f>Source!X43</f>
        <v>22.32</v>
      </c>
      <c r="U72">
        <f>ROUND((Source!FY43/100)*((ROUND(Source!AF43*Source!I43, 2)+ROUND(Source!AE43*Source!I43, 2))), 2)</f>
        <v>14.51</v>
      </c>
      <c r="V72">
        <f>Source!Y43</f>
        <v>14.51</v>
      </c>
    </row>
    <row r="73" spans="1:26" x14ac:dyDescent="0.25">
      <c r="A73" s="42"/>
      <c r="B73" s="43"/>
      <c r="C73" s="43" t="s">
        <v>556</v>
      </c>
      <c r="D73" s="44"/>
      <c r="E73" s="45"/>
      <c r="F73" s="46">
        <f>Source!AO43</f>
        <v>22.06</v>
      </c>
      <c r="G73" s="27" t="str">
        <f>Source!DG43</f>
        <v/>
      </c>
      <c r="H73" s="46">
        <f>ROUND(Source!AF43*Source!I43, 2)</f>
        <v>22.06</v>
      </c>
      <c r="I73" s="27"/>
      <c r="J73" s="27">
        <f>IF(Source!BA43&lt;&gt; 0, Source!BA43, 1)</f>
        <v>1</v>
      </c>
      <c r="K73" s="46">
        <f>Source!S43</f>
        <v>22.06</v>
      </c>
      <c r="L73" s="45"/>
      <c r="R73">
        <f>H73</f>
        <v>22.06</v>
      </c>
    </row>
    <row r="74" spans="1:26" x14ac:dyDescent="0.25">
      <c r="A74" s="42"/>
      <c r="B74" s="43"/>
      <c r="C74" s="43" t="s">
        <v>86</v>
      </c>
      <c r="D74" s="44"/>
      <c r="E74" s="45"/>
      <c r="F74" s="46">
        <f>Source!AM43</f>
        <v>3.05</v>
      </c>
      <c r="G74" s="27" t="str">
        <f>Source!DE43</f>
        <v/>
      </c>
      <c r="H74" s="46">
        <f>ROUND(Source!AD43*Source!I43, 2)</f>
        <v>3.05</v>
      </c>
      <c r="I74" s="27"/>
      <c r="J74" s="27">
        <f>IF(Source!BB43&lt;&gt; 0, Source!BB43, 1)</f>
        <v>1</v>
      </c>
      <c r="K74" s="46">
        <f>Source!Q43</f>
        <v>3.05</v>
      </c>
      <c r="L74" s="45"/>
    </row>
    <row r="75" spans="1:26" x14ac:dyDescent="0.25">
      <c r="A75" s="42"/>
      <c r="B75" s="43"/>
      <c r="C75" s="43" t="s">
        <v>557</v>
      </c>
      <c r="D75" s="44"/>
      <c r="E75" s="45"/>
      <c r="F75" s="46">
        <f>Source!AN43</f>
        <v>0.26</v>
      </c>
      <c r="G75" s="27" t="str">
        <f>Source!DF43</f>
        <v/>
      </c>
      <c r="H75" s="47">
        <f>ROUND(Source!AE43*Source!I43, 2)</f>
        <v>0.26</v>
      </c>
      <c r="I75" s="27"/>
      <c r="J75" s="27">
        <f>IF(Source!BS43&lt;&gt; 0, Source!BS43, 1)</f>
        <v>1</v>
      </c>
      <c r="K75" s="47">
        <f>Source!R43</f>
        <v>0.26</v>
      </c>
      <c r="L75" s="45"/>
      <c r="R75">
        <f>H75</f>
        <v>0.26</v>
      </c>
    </row>
    <row r="76" spans="1:26" x14ac:dyDescent="0.25">
      <c r="A76" s="42"/>
      <c r="B76" s="43"/>
      <c r="C76" s="43" t="s">
        <v>558</v>
      </c>
      <c r="D76" s="44"/>
      <c r="E76" s="45"/>
      <c r="F76" s="46">
        <f>Source!AL43</f>
        <v>36.369999999999997</v>
      </c>
      <c r="G76" s="27" t="str">
        <f>Source!DD43</f>
        <v/>
      </c>
      <c r="H76" s="46">
        <f>ROUND(Source!AC43*Source!I43, 2)</f>
        <v>36.369999999999997</v>
      </c>
      <c r="I76" s="27"/>
      <c r="J76" s="27">
        <f>IF(Source!BC43&lt;&gt; 0, Source!BC43, 1)</f>
        <v>1</v>
      </c>
      <c r="K76" s="46">
        <f>Source!P43</f>
        <v>36.369999999999997</v>
      </c>
      <c r="L76" s="45"/>
    </row>
    <row r="77" spans="1:26" x14ac:dyDescent="0.25">
      <c r="A77" s="42"/>
      <c r="B77" s="43"/>
      <c r="C77" s="43" t="s">
        <v>559</v>
      </c>
      <c r="D77" s="44" t="s">
        <v>560</v>
      </c>
      <c r="E77" s="45">
        <f>Source!BZ43</f>
        <v>100</v>
      </c>
      <c r="F77" s="28"/>
      <c r="G77" s="27"/>
      <c r="H77" s="46">
        <f>SUM(S72:S79)</f>
        <v>22.32</v>
      </c>
      <c r="I77" s="27"/>
      <c r="J77" s="48">
        <f>Source!AT43</f>
        <v>100</v>
      </c>
      <c r="K77" s="46">
        <f>SUM(T72:T79)</f>
        <v>22.32</v>
      </c>
      <c r="L77" s="45"/>
    </row>
    <row r="78" spans="1:26" x14ac:dyDescent="0.25">
      <c r="A78" s="42"/>
      <c r="B78" s="43"/>
      <c r="C78" s="43" t="s">
        <v>561</v>
      </c>
      <c r="D78" s="44" t="s">
        <v>560</v>
      </c>
      <c r="E78" s="45">
        <f>Source!CA43</f>
        <v>65</v>
      </c>
      <c r="F78" s="28"/>
      <c r="G78" s="27"/>
      <c r="H78" s="46">
        <f>SUM(U72:U79)</f>
        <v>14.51</v>
      </c>
      <c r="I78" s="27"/>
      <c r="J78" s="48">
        <f>Source!AU43</f>
        <v>65</v>
      </c>
      <c r="K78" s="46">
        <f>SUM(V72:V79)</f>
        <v>14.51</v>
      </c>
      <c r="L78" s="45"/>
    </row>
    <row r="79" spans="1:26" x14ac:dyDescent="0.25">
      <c r="A79" s="49"/>
      <c r="B79" s="50"/>
      <c r="C79" s="50" t="s">
        <v>562</v>
      </c>
      <c r="D79" s="51" t="s">
        <v>563</v>
      </c>
      <c r="E79" s="52">
        <f>Source!AQ43</f>
        <v>2.3199999999999998</v>
      </c>
      <c r="F79" s="53"/>
      <c r="G79" s="54" t="str">
        <f>Source!DI43</f>
        <v/>
      </c>
      <c r="H79" s="53"/>
      <c r="I79" s="54"/>
      <c r="J79" s="54"/>
      <c r="K79" s="53"/>
      <c r="L79" s="53">
        <f>Source!U43</f>
        <v>2.3199999999999998</v>
      </c>
    </row>
    <row r="80" spans="1:26" x14ac:dyDescent="0.25">
      <c r="A80" s="41"/>
      <c r="B80" s="41"/>
      <c r="C80" s="41"/>
      <c r="D80" s="41"/>
      <c r="E80" s="41"/>
      <c r="F80" s="41"/>
      <c r="G80" s="77">
        <f>H73+H74+H76+H77+H78</f>
        <v>98.31</v>
      </c>
      <c r="H80" s="77"/>
      <c r="I80" s="41"/>
      <c r="J80" s="77">
        <f>K73+K74+K76+K77+K78</f>
        <v>98.31</v>
      </c>
      <c r="K80" s="77"/>
      <c r="L80" s="55">
        <f>Source!U43</f>
        <v>2.3199999999999998</v>
      </c>
      <c r="O80" s="19">
        <f>G80</f>
        <v>98.31</v>
      </c>
      <c r="P80" s="19">
        <f>J80</f>
        <v>98.31</v>
      </c>
      <c r="Q80" s="19">
        <f>L80</f>
        <v>2.3199999999999998</v>
      </c>
      <c r="W80">
        <f>IF(Source!BI43&lt;=1,H73+H74+H76+H77+H78, 0)</f>
        <v>0</v>
      </c>
      <c r="X80">
        <f>IF(Source!BI43=2,H73+H74+H76+H77+H78, 0)</f>
        <v>98.31</v>
      </c>
      <c r="Y80">
        <f>IF(Source!BI43=3,H73+H74+H76+H77+H78, 0)</f>
        <v>0</v>
      </c>
      <c r="Z80">
        <f>IF(Source!BI43=4,H73+H74+H76+H77+H78, 0)</f>
        <v>0</v>
      </c>
    </row>
    <row r="81" spans="1:26" ht="79.2" x14ac:dyDescent="0.25">
      <c r="A81" s="56" t="str">
        <f>Source!E44</f>
        <v>13</v>
      </c>
      <c r="B81" s="57" t="str">
        <f>Source!F44</f>
        <v>цена поставщика</v>
      </c>
      <c r="C81" s="57" t="s">
        <v>572</v>
      </c>
      <c r="D81" s="58" t="str">
        <f>Source!H44</f>
        <v>ШТ</v>
      </c>
      <c r="E81" s="59">
        <f>Source!I44</f>
        <v>1</v>
      </c>
      <c r="F81" s="60">
        <f>Source!AL44</f>
        <v>444.68</v>
      </c>
      <c r="G81" s="61" t="str">
        <f>Source!DD44</f>
        <v/>
      </c>
      <c r="H81" s="60">
        <f>ROUND(Source!AC44*Source!I44, 2)</f>
        <v>444.68</v>
      </c>
      <c r="I81" s="61" t="str">
        <f>Source!BO44</f>
        <v/>
      </c>
      <c r="J81" s="61">
        <f>IF(Source!BC44&lt;&gt; 0, Source!BC44, 1)</f>
        <v>1</v>
      </c>
      <c r="K81" s="60">
        <f>Source!P44</f>
        <v>444.68</v>
      </c>
      <c r="L81" s="59"/>
      <c r="S81">
        <f>ROUND((Source!FX44/100)*((ROUND(Source!AF44*Source!I44, 2)+ROUND(Source!AE44*Source!I44, 2))), 2)</f>
        <v>0</v>
      </c>
      <c r="T81">
        <f>Source!X44</f>
        <v>0</v>
      </c>
      <c r="U81">
        <f>ROUND((Source!FY44/100)*((ROUND(Source!AF44*Source!I44, 2)+ROUND(Source!AE44*Source!I44, 2))), 2)</f>
        <v>0</v>
      </c>
      <c r="V81">
        <f>Source!Y44</f>
        <v>0</v>
      </c>
    </row>
    <row r="82" spans="1:26" x14ac:dyDescent="0.25">
      <c r="A82" s="21"/>
      <c r="B82" s="21"/>
      <c r="C82" s="21"/>
      <c r="D82" s="21"/>
      <c r="E82" s="21"/>
      <c r="F82" s="21"/>
      <c r="G82" s="73">
        <f>H81</f>
        <v>444.68</v>
      </c>
      <c r="H82" s="73"/>
      <c r="I82" s="21"/>
      <c r="J82" s="73">
        <f>K81</f>
        <v>444.68</v>
      </c>
      <c r="K82" s="73"/>
      <c r="L82" s="62">
        <f>Source!U44</f>
        <v>0</v>
      </c>
      <c r="O82" s="19">
        <f>G82</f>
        <v>444.68</v>
      </c>
      <c r="P82" s="19">
        <f>J82</f>
        <v>444.68</v>
      </c>
      <c r="Q82" s="19">
        <f>L82</f>
        <v>0</v>
      </c>
      <c r="W82">
        <f>IF(Source!BI44&lt;=1,H81, 0)</f>
        <v>0</v>
      </c>
      <c r="X82">
        <f>IF(Source!BI44=2,H81, 0)</f>
        <v>0</v>
      </c>
      <c r="Y82">
        <f>IF(Source!BI44=3,H81, 0)</f>
        <v>444.68</v>
      </c>
      <c r="Z82">
        <f>IF(Source!BI44=4,H81, 0)</f>
        <v>0</v>
      </c>
    </row>
    <row r="83" spans="1:26" x14ac:dyDescent="0.25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</row>
    <row r="84" spans="1:26" x14ac:dyDescent="0.25">
      <c r="A84" s="72" t="str">
        <f>CONCATENATE("Итого по подразделу: ",IF(Source!G46&lt;&gt;"Новый подраздел", Source!G46, ""))</f>
        <v>Итого по подразделу: 1.1.Боксы</v>
      </c>
      <c r="B84" s="72"/>
      <c r="C84" s="72"/>
      <c r="D84" s="72"/>
      <c r="E84" s="72"/>
      <c r="F84" s="72"/>
      <c r="G84" s="71">
        <f>SUM(O30:O83)</f>
        <v>16061.549999999997</v>
      </c>
      <c r="H84" s="71"/>
      <c r="I84" s="63"/>
      <c r="J84" s="71">
        <f>SUM(P30:P83)</f>
        <v>16061.549999999997</v>
      </c>
      <c r="K84" s="71"/>
      <c r="L84" s="55">
        <f>SUM(Q30:Q83)</f>
        <v>56.98</v>
      </c>
    </row>
    <row r="85" spans="1:26" x14ac:dyDescent="0.25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</row>
    <row r="86" spans="1:26" x14ac:dyDescent="0.25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</row>
    <row r="87" spans="1:26" x14ac:dyDescent="0.25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</row>
    <row r="88" spans="1:26" x14ac:dyDescent="0.25">
      <c r="A88" s="76" t="str">
        <f>CONCATENATE("Подраздел: ",IF(Source!G75&lt;&gt;"Новый подраздел", Source!G75, ""))</f>
        <v>Подраздел: 1.2.Осветительные приборы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</row>
    <row r="89" spans="1:26" ht="26.4" x14ac:dyDescent="0.25">
      <c r="A89" s="42" t="str">
        <f>Source!E79</f>
        <v>14</v>
      </c>
      <c r="B89" s="43" t="str">
        <f>Source!F79</f>
        <v>м08-03-594-01</v>
      </c>
      <c r="C89" s="43" t="str">
        <f>Source!G79</f>
        <v>Светильник отдельно устанавливаемый на штырях с количеством ламп в светильнике 1</v>
      </c>
      <c r="D89" s="44" t="str">
        <f>Source!H79</f>
        <v>100 ШТ</v>
      </c>
      <c r="E89" s="45">
        <f>Source!I79</f>
        <v>0.08</v>
      </c>
      <c r="F89" s="46">
        <f>Source!AL79+Source!AM79+Source!AO79</f>
        <v>850.14</v>
      </c>
      <c r="G89" s="27"/>
      <c r="H89" s="46"/>
      <c r="I89" s="27" t="str">
        <f>Source!BO79</f>
        <v/>
      </c>
      <c r="J89" s="27"/>
      <c r="K89" s="46"/>
      <c r="L89" s="45"/>
      <c r="S89">
        <f>ROUND((Source!FX79/100)*((ROUND(Source!AF79*Source!I79, 2)+ROUND(Source!AE79*Source!I79, 2))), 2)</f>
        <v>56.27</v>
      </c>
      <c r="T89">
        <f>Source!X79</f>
        <v>56.27</v>
      </c>
      <c r="U89">
        <f>ROUND((Source!FY79/100)*((ROUND(Source!AF79*Source!I79, 2)+ROUND(Source!AE79*Source!I79, 2))), 2)</f>
        <v>36.58</v>
      </c>
      <c r="V89">
        <f>Source!Y79</f>
        <v>36.58</v>
      </c>
    </row>
    <row r="90" spans="1:26" x14ac:dyDescent="0.25">
      <c r="A90" s="41"/>
      <c r="B90" s="41"/>
      <c r="C90" s="22" t="str">
        <f>"Объем: "&amp;Source!I79&amp;"=8/"&amp;"100"</f>
        <v>Объем: 0,08=8/100</v>
      </c>
      <c r="D90" s="41"/>
      <c r="E90" s="41"/>
      <c r="F90" s="41"/>
      <c r="G90" s="41"/>
      <c r="H90" s="41"/>
      <c r="I90" s="41"/>
      <c r="J90" s="41"/>
      <c r="K90" s="41"/>
      <c r="L90" s="41"/>
    </row>
    <row r="91" spans="1:26" x14ac:dyDescent="0.25">
      <c r="A91" s="42"/>
      <c r="B91" s="43"/>
      <c r="C91" s="43" t="s">
        <v>556</v>
      </c>
      <c r="D91" s="44"/>
      <c r="E91" s="45"/>
      <c r="F91" s="46">
        <f>Source!AO79</f>
        <v>698.37</v>
      </c>
      <c r="G91" s="27" t="str">
        <f>Source!DG79</f>
        <v/>
      </c>
      <c r="H91" s="46">
        <f>ROUND(Source!AF79*Source!I79, 2)</f>
        <v>55.87</v>
      </c>
      <c r="I91" s="27"/>
      <c r="J91" s="27">
        <f>IF(Source!BA79&lt;&gt; 0, Source!BA79, 1)</f>
        <v>1</v>
      </c>
      <c r="K91" s="46">
        <f>Source!S79</f>
        <v>55.87</v>
      </c>
      <c r="L91" s="45"/>
      <c r="R91">
        <f>H91</f>
        <v>55.87</v>
      </c>
    </row>
    <row r="92" spans="1:26" x14ac:dyDescent="0.25">
      <c r="A92" s="42"/>
      <c r="B92" s="43"/>
      <c r="C92" s="43" t="s">
        <v>86</v>
      </c>
      <c r="D92" s="44"/>
      <c r="E92" s="45"/>
      <c r="F92" s="46">
        <f>Source!AM79</f>
        <v>35.54</v>
      </c>
      <c r="G92" s="27" t="str">
        <f>Source!DE79</f>
        <v/>
      </c>
      <c r="H92" s="46">
        <f>ROUND(Source!AD79*Source!I79, 2)</f>
        <v>2.84</v>
      </c>
      <c r="I92" s="27"/>
      <c r="J92" s="27">
        <f>IF(Source!BB79&lt;&gt; 0, Source!BB79, 1)</f>
        <v>1</v>
      </c>
      <c r="K92" s="46">
        <f>Source!Q79</f>
        <v>2.84</v>
      </c>
      <c r="L92" s="45"/>
    </row>
    <row r="93" spans="1:26" x14ac:dyDescent="0.25">
      <c r="A93" s="42"/>
      <c r="B93" s="43"/>
      <c r="C93" s="43" t="s">
        <v>557</v>
      </c>
      <c r="D93" s="44"/>
      <c r="E93" s="45"/>
      <c r="F93" s="46">
        <f>Source!AN79</f>
        <v>5.0199999999999996</v>
      </c>
      <c r="G93" s="27" t="str">
        <f>Source!DF79</f>
        <v/>
      </c>
      <c r="H93" s="47">
        <f>ROUND(Source!AE79*Source!I79, 2)</f>
        <v>0.4</v>
      </c>
      <c r="I93" s="27"/>
      <c r="J93" s="27">
        <f>IF(Source!BS79&lt;&gt; 0, Source!BS79, 1)</f>
        <v>1</v>
      </c>
      <c r="K93" s="47">
        <f>Source!R79</f>
        <v>0.4</v>
      </c>
      <c r="L93" s="45"/>
      <c r="R93">
        <f>H93</f>
        <v>0.4</v>
      </c>
    </row>
    <row r="94" spans="1:26" x14ac:dyDescent="0.25">
      <c r="A94" s="42"/>
      <c r="B94" s="43"/>
      <c r="C94" s="43" t="s">
        <v>558</v>
      </c>
      <c r="D94" s="44"/>
      <c r="E94" s="45"/>
      <c r="F94" s="46">
        <f>Source!AL79</f>
        <v>116.23</v>
      </c>
      <c r="G94" s="27" t="str">
        <f>Source!DD79</f>
        <v/>
      </c>
      <c r="H94" s="46">
        <f>ROUND(Source!AC79*Source!I79, 2)</f>
        <v>9.3000000000000007</v>
      </c>
      <c r="I94" s="27"/>
      <c r="J94" s="27">
        <f>IF(Source!BC79&lt;&gt; 0, Source!BC79, 1)</f>
        <v>1</v>
      </c>
      <c r="K94" s="46">
        <f>Source!P79</f>
        <v>9.3000000000000007</v>
      </c>
      <c r="L94" s="45"/>
    </row>
    <row r="95" spans="1:26" x14ac:dyDescent="0.25">
      <c r="A95" s="42"/>
      <c r="B95" s="43"/>
      <c r="C95" s="43" t="s">
        <v>559</v>
      </c>
      <c r="D95" s="44" t="s">
        <v>560</v>
      </c>
      <c r="E95" s="45">
        <f>Source!BZ79</f>
        <v>100</v>
      </c>
      <c r="F95" s="28"/>
      <c r="G95" s="27"/>
      <c r="H95" s="46">
        <f>SUM(S89:S97)</f>
        <v>56.27</v>
      </c>
      <c r="I95" s="27"/>
      <c r="J95" s="48">
        <f>Source!AT79</f>
        <v>100</v>
      </c>
      <c r="K95" s="46">
        <f>SUM(T89:T97)</f>
        <v>56.27</v>
      </c>
      <c r="L95" s="45"/>
    </row>
    <row r="96" spans="1:26" x14ac:dyDescent="0.25">
      <c r="A96" s="42"/>
      <c r="B96" s="43"/>
      <c r="C96" s="43" t="s">
        <v>561</v>
      </c>
      <c r="D96" s="44" t="s">
        <v>560</v>
      </c>
      <c r="E96" s="45">
        <f>Source!CA79</f>
        <v>65</v>
      </c>
      <c r="F96" s="28"/>
      <c r="G96" s="27"/>
      <c r="H96" s="46">
        <f>SUM(U89:U97)</f>
        <v>36.58</v>
      </c>
      <c r="I96" s="27"/>
      <c r="J96" s="48">
        <f>Source!AU79</f>
        <v>65</v>
      </c>
      <c r="K96" s="46">
        <f>SUM(V89:V97)</f>
        <v>36.58</v>
      </c>
      <c r="L96" s="45"/>
    </row>
    <row r="97" spans="1:26" x14ac:dyDescent="0.25">
      <c r="A97" s="49"/>
      <c r="B97" s="50"/>
      <c r="C97" s="50" t="s">
        <v>562</v>
      </c>
      <c r="D97" s="51" t="s">
        <v>563</v>
      </c>
      <c r="E97" s="52">
        <f>Source!AQ79</f>
        <v>70.400000000000006</v>
      </c>
      <c r="F97" s="53"/>
      <c r="G97" s="54" t="str">
        <f>Source!DI79</f>
        <v/>
      </c>
      <c r="H97" s="53"/>
      <c r="I97" s="54"/>
      <c r="J97" s="54"/>
      <c r="K97" s="53"/>
      <c r="L97" s="53">
        <f>Source!U79</f>
        <v>5.6320000000000006</v>
      </c>
    </row>
    <row r="98" spans="1:26" x14ac:dyDescent="0.25">
      <c r="A98" s="41"/>
      <c r="B98" s="41"/>
      <c r="C98" s="41"/>
      <c r="D98" s="41"/>
      <c r="E98" s="41"/>
      <c r="F98" s="41"/>
      <c r="G98" s="77">
        <f>H91+H92+H94+H95+H96</f>
        <v>160.86000000000001</v>
      </c>
      <c r="H98" s="77"/>
      <c r="I98" s="41"/>
      <c r="J98" s="77">
        <f>K91+K92+K94+K95+K96</f>
        <v>160.86000000000001</v>
      </c>
      <c r="K98" s="77"/>
      <c r="L98" s="55">
        <f>Source!U79</f>
        <v>5.6320000000000006</v>
      </c>
      <c r="O98" s="19">
        <f>G98</f>
        <v>160.86000000000001</v>
      </c>
      <c r="P98" s="19">
        <f>J98</f>
        <v>160.86000000000001</v>
      </c>
      <c r="Q98" s="19">
        <f>L98</f>
        <v>5.6320000000000006</v>
      </c>
      <c r="W98">
        <f>IF(Source!BI79&lt;=1,H91+H92+H94+H95+H96, 0)</f>
        <v>0</v>
      </c>
      <c r="X98">
        <f>IF(Source!BI79=2,H91+H92+H94+H95+H96, 0)</f>
        <v>160.86000000000001</v>
      </c>
      <c r="Y98">
        <f>IF(Source!BI79=3,H91+H92+H94+H95+H96, 0)</f>
        <v>0</v>
      </c>
      <c r="Z98">
        <f>IF(Source!BI79=4,H91+H92+H94+H95+H96, 0)</f>
        <v>0</v>
      </c>
    </row>
    <row r="99" spans="1:26" ht="39.6" x14ac:dyDescent="0.25">
      <c r="A99" s="49" t="str">
        <f>Source!E80</f>
        <v>15</v>
      </c>
      <c r="B99" s="50" t="str">
        <f>Source!F80</f>
        <v>20.3.03.04-0441</v>
      </c>
      <c r="C99" s="50" t="str">
        <f>Source!G80</f>
        <v>Светильники накладные компактные С360/132 IP54 под кольцевые люминесцентные лампы с цоколем G10q</v>
      </c>
      <c r="D99" s="51" t="str">
        <f>Source!H80</f>
        <v>шт.</v>
      </c>
      <c r="E99" s="52">
        <f>Source!I80</f>
        <v>8</v>
      </c>
      <c r="F99" s="53">
        <f>Source!AL80</f>
        <v>380.56</v>
      </c>
      <c r="G99" s="54" t="str">
        <f>Source!DD80</f>
        <v/>
      </c>
      <c r="H99" s="53">
        <f>ROUND(Source!AC80*Source!I80, 2)</f>
        <v>3044.48</v>
      </c>
      <c r="I99" s="54" t="str">
        <f>Source!BO80</f>
        <v/>
      </c>
      <c r="J99" s="54">
        <f>IF(Source!BC80&lt;&gt; 0, Source!BC80, 1)</f>
        <v>1</v>
      </c>
      <c r="K99" s="53">
        <f>Source!P80</f>
        <v>3044.48</v>
      </c>
      <c r="L99" s="52"/>
      <c r="S99">
        <f>ROUND((Source!FX80/100)*((ROUND(Source!AF80*Source!I80, 2)+ROUND(Source!AE80*Source!I80, 2))), 2)</f>
        <v>0</v>
      </c>
      <c r="T99">
        <f>Source!X80</f>
        <v>0</v>
      </c>
      <c r="U99">
        <f>ROUND((Source!FY80/100)*((ROUND(Source!AF80*Source!I80, 2)+ROUND(Source!AE80*Source!I80, 2))), 2)</f>
        <v>0</v>
      </c>
      <c r="V99">
        <f>Source!Y80</f>
        <v>0</v>
      </c>
    </row>
    <row r="100" spans="1:26" x14ac:dyDescent="0.25">
      <c r="A100" s="41"/>
      <c r="B100" s="41"/>
      <c r="C100" s="41"/>
      <c r="D100" s="41"/>
      <c r="E100" s="41"/>
      <c r="F100" s="41"/>
      <c r="G100" s="77">
        <f>H99</f>
        <v>3044.48</v>
      </c>
      <c r="H100" s="77"/>
      <c r="I100" s="41"/>
      <c r="J100" s="77">
        <f>K99</f>
        <v>3044.48</v>
      </c>
      <c r="K100" s="77"/>
      <c r="L100" s="55">
        <f>Source!U80</f>
        <v>0</v>
      </c>
      <c r="O100" s="19">
        <f>G100</f>
        <v>3044.48</v>
      </c>
      <c r="P100" s="19">
        <f>J100</f>
        <v>3044.48</v>
      </c>
      <c r="Q100" s="19">
        <f>L100</f>
        <v>0</v>
      </c>
      <c r="W100">
        <f>IF(Source!BI80&lt;=1,H99, 0)</f>
        <v>0</v>
      </c>
      <c r="X100">
        <f>IF(Source!BI80=2,H99, 0)</f>
        <v>3044.48</v>
      </c>
      <c r="Y100">
        <f>IF(Source!BI80=3,H99, 0)</f>
        <v>0</v>
      </c>
      <c r="Z100">
        <f>IF(Source!BI80=4,H99, 0)</f>
        <v>0</v>
      </c>
    </row>
    <row r="101" spans="1:26" ht="52.8" x14ac:dyDescent="0.25">
      <c r="A101" s="42" t="str">
        <f>Source!E81</f>
        <v>16</v>
      </c>
      <c r="B101" s="43" t="str">
        <f>Source!F81</f>
        <v>м08-03-593-05</v>
      </c>
      <c r="C101" s="43" t="str">
        <f>Source!G81</f>
        <v>Светильник потолочный или настенный с креплением винтами или болтами для помещений с тяжелыми условиями среды, уплотненный</v>
      </c>
      <c r="D101" s="44" t="str">
        <f>Source!H81</f>
        <v>100 ШТ</v>
      </c>
      <c r="E101" s="45">
        <f>Source!I81</f>
        <v>0.1</v>
      </c>
      <c r="F101" s="46">
        <f>Source!AL81+Source!AM81+Source!AO81</f>
        <v>1347.1100000000001</v>
      </c>
      <c r="G101" s="27"/>
      <c r="H101" s="46"/>
      <c r="I101" s="27" t="str">
        <f>Source!BO81</f>
        <v/>
      </c>
      <c r="J101" s="27"/>
      <c r="K101" s="46"/>
      <c r="L101" s="45"/>
      <c r="S101">
        <f>ROUND((Source!FX81/100)*((ROUND(Source!AF81*Source!I81, 2)+ROUND(Source!AE81*Source!I81, 2))), 2)</f>
        <v>75.41</v>
      </c>
      <c r="T101">
        <f>Source!X81</f>
        <v>75.41</v>
      </c>
      <c r="U101">
        <f>ROUND((Source!FY81/100)*((ROUND(Source!AF81*Source!I81, 2)+ROUND(Source!AE81*Source!I81, 2))), 2)</f>
        <v>49.02</v>
      </c>
      <c r="V101">
        <f>Source!Y81</f>
        <v>49.02</v>
      </c>
    </row>
    <row r="102" spans="1:26" x14ac:dyDescent="0.25">
      <c r="A102" s="41"/>
      <c r="B102" s="41"/>
      <c r="C102" s="22" t="str">
        <f>"Объем: "&amp;Source!I81&amp;"=10/"&amp;"100"</f>
        <v>Объем: 0,1=10/100</v>
      </c>
      <c r="D102" s="41"/>
      <c r="E102" s="41"/>
      <c r="F102" s="41"/>
      <c r="G102" s="41"/>
      <c r="H102" s="41"/>
      <c r="I102" s="41"/>
      <c r="J102" s="41"/>
      <c r="K102" s="41"/>
      <c r="L102" s="41"/>
    </row>
    <row r="103" spans="1:26" x14ac:dyDescent="0.25">
      <c r="A103" s="42"/>
      <c r="B103" s="43"/>
      <c r="C103" s="43" t="s">
        <v>556</v>
      </c>
      <c r="D103" s="44"/>
      <c r="E103" s="45"/>
      <c r="F103" s="46">
        <f>Source!AO81</f>
        <v>741.32</v>
      </c>
      <c r="G103" s="27" t="str">
        <f>Source!DG81</f>
        <v/>
      </c>
      <c r="H103" s="46">
        <f>ROUND(Source!AF81*Source!I81, 2)</f>
        <v>74.13</v>
      </c>
      <c r="I103" s="27"/>
      <c r="J103" s="27">
        <f>IF(Source!BA81&lt;&gt; 0, Source!BA81, 1)</f>
        <v>1</v>
      </c>
      <c r="K103" s="46">
        <f>Source!S81</f>
        <v>74.13</v>
      </c>
      <c r="L103" s="45"/>
      <c r="R103">
        <f>H103</f>
        <v>74.13</v>
      </c>
    </row>
    <row r="104" spans="1:26" x14ac:dyDescent="0.25">
      <c r="A104" s="42"/>
      <c r="B104" s="43"/>
      <c r="C104" s="43" t="s">
        <v>86</v>
      </c>
      <c r="D104" s="44"/>
      <c r="E104" s="45"/>
      <c r="F104" s="46">
        <f>Source!AM81</f>
        <v>90.62</v>
      </c>
      <c r="G104" s="27" t="str">
        <f>Source!DE81</f>
        <v/>
      </c>
      <c r="H104" s="46">
        <f>ROUND(Source!AD81*Source!I81, 2)</f>
        <v>9.06</v>
      </c>
      <c r="I104" s="27"/>
      <c r="J104" s="27">
        <f>IF(Source!BB81&lt;&gt; 0, Source!BB81, 1)</f>
        <v>1</v>
      </c>
      <c r="K104" s="46">
        <f>Source!Q81</f>
        <v>9.06</v>
      </c>
      <c r="L104" s="45"/>
    </row>
    <row r="105" spans="1:26" x14ac:dyDescent="0.25">
      <c r="A105" s="42"/>
      <c r="B105" s="43"/>
      <c r="C105" s="43" t="s">
        <v>557</v>
      </c>
      <c r="D105" s="44"/>
      <c r="E105" s="45"/>
      <c r="F105" s="46">
        <f>Source!AN81</f>
        <v>12.81</v>
      </c>
      <c r="G105" s="27" t="str">
        <f>Source!DF81</f>
        <v/>
      </c>
      <c r="H105" s="47">
        <f>ROUND(Source!AE81*Source!I81, 2)</f>
        <v>1.28</v>
      </c>
      <c r="I105" s="27"/>
      <c r="J105" s="27">
        <f>IF(Source!BS81&lt;&gt; 0, Source!BS81, 1)</f>
        <v>1</v>
      </c>
      <c r="K105" s="47">
        <f>Source!R81</f>
        <v>1.28</v>
      </c>
      <c r="L105" s="45"/>
      <c r="R105">
        <f>H105</f>
        <v>1.28</v>
      </c>
    </row>
    <row r="106" spans="1:26" x14ac:dyDescent="0.25">
      <c r="A106" s="42"/>
      <c r="B106" s="43"/>
      <c r="C106" s="43" t="s">
        <v>558</v>
      </c>
      <c r="D106" s="44"/>
      <c r="E106" s="45"/>
      <c r="F106" s="46">
        <f>Source!AL81</f>
        <v>515.16999999999996</v>
      </c>
      <c r="G106" s="27" t="str">
        <f>Source!DD81</f>
        <v/>
      </c>
      <c r="H106" s="46">
        <f>ROUND(Source!AC81*Source!I81, 2)</f>
        <v>51.52</v>
      </c>
      <c r="I106" s="27"/>
      <c r="J106" s="27">
        <f>IF(Source!BC81&lt;&gt; 0, Source!BC81, 1)</f>
        <v>1</v>
      </c>
      <c r="K106" s="46">
        <f>Source!P81</f>
        <v>51.52</v>
      </c>
      <c r="L106" s="45"/>
    </row>
    <row r="107" spans="1:26" x14ac:dyDescent="0.25">
      <c r="A107" s="42"/>
      <c r="B107" s="43"/>
      <c r="C107" s="43" t="s">
        <v>559</v>
      </c>
      <c r="D107" s="44" t="s">
        <v>560</v>
      </c>
      <c r="E107" s="45">
        <f>Source!BZ81</f>
        <v>100</v>
      </c>
      <c r="F107" s="28"/>
      <c r="G107" s="27"/>
      <c r="H107" s="46">
        <f>SUM(S101:S109)</f>
        <v>75.41</v>
      </c>
      <c r="I107" s="27"/>
      <c r="J107" s="48">
        <f>Source!AT81</f>
        <v>100</v>
      </c>
      <c r="K107" s="46">
        <f>SUM(T101:T109)</f>
        <v>75.41</v>
      </c>
      <c r="L107" s="45"/>
    </row>
    <row r="108" spans="1:26" x14ac:dyDescent="0.25">
      <c r="A108" s="42"/>
      <c r="B108" s="43"/>
      <c r="C108" s="43" t="s">
        <v>561</v>
      </c>
      <c r="D108" s="44" t="s">
        <v>560</v>
      </c>
      <c r="E108" s="45">
        <f>Source!CA81</f>
        <v>65</v>
      </c>
      <c r="F108" s="28"/>
      <c r="G108" s="27"/>
      <c r="H108" s="46">
        <f>SUM(U101:U109)</f>
        <v>49.02</v>
      </c>
      <c r="I108" s="27"/>
      <c r="J108" s="48">
        <f>Source!AU81</f>
        <v>65</v>
      </c>
      <c r="K108" s="46">
        <f>SUM(V101:V109)</f>
        <v>49.02</v>
      </c>
      <c r="L108" s="45"/>
    </row>
    <row r="109" spans="1:26" x14ac:dyDescent="0.25">
      <c r="A109" s="49"/>
      <c r="B109" s="50"/>
      <c r="C109" s="50" t="s">
        <v>562</v>
      </c>
      <c r="D109" s="51" t="s">
        <v>563</v>
      </c>
      <c r="E109" s="52">
        <f>Source!AQ81</f>
        <v>74.73</v>
      </c>
      <c r="F109" s="53"/>
      <c r="G109" s="54" t="str">
        <f>Source!DI81</f>
        <v/>
      </c>
      <c r="H109" s="53"/>
      <c r="I109" s="54"/>
      <c r="J109" s="54"/>
      <c r="K109" s="53"/>
      <c r="L109" s="53">
        <f>Source!U81</f>
        <v>7.4730000000000008</v>
      </c>
    </row>
    <row r="110" spans="1:26" x14ac:dyDescent="0.25">
      <c r="A110" s="41"/>
      <c r="B110" s="41"/>
      <c r="C110" s="41"/>
      <c r="D110" s="41"/>
      <c r="E110" s="41"/>
      <c r="F110" s="41"/>
      <c r="G110" s="77">
        <f>H103+H104+H106+H107+H108</f>
        <v>259.14</v>
      </c>
      <c r="H110" s="77"/>
      <c r="I110" s="41"/>
      <c r="J110" s="77">
        <f>K103+K104+K106+K107+K108</f>
        <v>259.14</v>
      </c>
      <c r="K110" s="77"/>
      <c r="L110" s="55">
        <f>Source!U81</f>
        <v>7.4730000000000008</v>
      </c>
      <c r="O110" s="19">
        <f>G110</f>
        <v>259.14</v>
      </c>
      <c r="P110" s="19">
        <f>J110</f>
        <v>259.14</v>
      </c>
      <c r="Q110" s="19">
        <f>L110</f>
        <v>7.4730000000000008</v>
      </c>
      <c r="W110">
        <f>IF(Source!BI81&lt;=1,H103+H104+H106+H107+H108, 0)</f>
        <v>0</v>
      </c>
      <c r="X110">
        <f>IF(Source!BI81=2,H103+H104+H106+H107+H108, 0)</f>
        <v>259.14</v>
      </c>
      <c r="Y110">
        <f>IF(Source!BI81=3,H103+H104+H106+H107+H108, 0)</f>
        <v>0</v>
      </c>
      <c r="Z110">
        <f>IF(Source!BI81=4,H103+H104+H106+H107+H108, 0)</f>
        <v>0</v>
      </c>
    </row>
    <row r="111" spans="1:26" ht="52.8" x14ac:dyDescent="0.25">
      <c r="A111" s="49" t="str">
        <f>Source!E82</f>
        <v>17</v>
      </c>
      <c r="B111" s="50" t="str">
        <f>Source!F82</f>
        <v>цена поставщика</v>
      </c>
      <c r="C111" s="50" t="s">
        <v>573</v>
      </c>
      <c r="D111" s="51" t="str">
        <f>Source!H82</f>
        <v>ШТ</v>
      </c>
      <c r="E111" s="52">
        <f>Source!I82</f>
        <v>10</v>
      </c>
      <c r="F111" s="53">
        <f>Source!AL82</f>
        <v>116.28</v>
      </c>
      <c r="G111" s="54" t="str">
        <f>Source!DD82</f>
        <v/>
      </c>
      <c r="H111" s="53">
        <f>ROUND(Source!AC82*Source!I82, 2)</f>
        <v>1162.8</v>
      </c>
      <c r="I111" s="54" t="str">
        <f>Source!BO82</f>
        <v/>
      </c>
      <c r="J111" s="54">
        <f>IF(Source!BC82&lt;&gt; 0, Source!BC82, 1)</f>
        <v>1</v>
      </c>
      <c r="K111" s="53">
        <f>Source!P82</f>
        <v>1162.8</v>
      </c>
      <c r="L111" s="52"/>
      <c r="S111">
        <f>ROUND((Source!FX82/100)*((ROUND(Source!AF82*Source!I82, 2)+ROUND(Source!AE82*Source!I82, 2))), 2)</f>
        <v>0</v>
      </c>
      <c r="T111">
        <f>Source!X82</f>
        <v>0</v>
      </c>
      <c r="U111">
        <f>ROUND((Source!FY82/100)*((ROUND(Source!AF82*Source!I82, 2)+ROUND(Source!AE82*Source!I82, 2))), 2)</f>
        <v>0</v>
      </c>
      <c r="V111">
        <f>Source!Y82</f>
        <v>0</v>
      </c>
    </row>
    <row r="112" spans="1:26" x14ac:dyDescent="0.25">
      <c r="A112" s="41"/>
      <c r="B112" s="41"/>
      <c r="C112" s="41"/>
      <c r="D112" s="41"/>
      <c r="E112" s="41"/>
      <c r="F112" s="41"/>
      <c r="G112" s="77">
        <f>H111</f>
        <v>1162.8</v>
      </c>
      <c r="H112" s="77"/>
      <c r="I112" s="41"/>
      <c r="J112" s="77">
        <f>K111</f>
        <v>1162.8</v>
      </c>
      <c r="K112" s="77"/>
      <c r="L112" s="55">
        <f>Source!U82</f>
        <v>0</v>
      </c>
      <c r="O112" s="19">
        <f>G112</f>
        <v>1162.8</v>
      </c>
      <c r="P112" s="19">
        <f>J112</f>
        <v>1162.8</v>
      </c>
      <c r="Q112" s="19">
        <f>L112</f>
        <v>0</v>
      </c>
      <c r="W112">
        <f>IF(Source!BI82&lt;=1,H111, 0)</f>
        <v>0</v>
      </c>
      <c r="X112">
        <f>IF(Source!BI82=2,H111, 0)</f>
        <v>1162.8</v>
      </c>
      <c r="Y112">
        <f>IF(Source!BI82=3,H111, 0)</f>
        <v>0</v>
      </c>
      <c r="Z112">
        <f>IF(Source!BI82=4,H111, 0)</f>
        <v>0</v>
      </c>
    </row>
    <row r="113" spans="1:26" ht="26.4" x14ac:dyDescent="0.25">
      <c r="A113" s="42" t="str">
        <f>Source!E83</f>
        <v>18</v>
      </c>
      <c r="B113" s="43" t="str">
        <f>Source!F83</f>
        <v>м08-03-593-08</v>
      </c>
      <c r="C113" s="43" t="str">
        <f>Source!G83</f>
        <v>Светильник с подвеской к смонтированной тросовой проводке</v>
      </c>
      <c r="D113" s="44" t="str">
        <f>Source!H83</f>
        <v>100 ШТ</v>
      </c>
      <c r="E113" s="45">
        <f>Source!I83</f>
        <v>0.59</v>
      </c>
      <c r="F113" s="46">
        <f>Source!AL83+Source!AM83+Source!AO83</f>
        <v>445.98</v>
      </c>
      <c r="G113" s="27"/>
      <c r="H113" s="46"/>
      <c r="I113" s="27" t="str">
        <f>Source!BO83</f>
        <v/>
      </c>
      <c r="J113" s="27"/>
      <c r="K113" s="46"/>
      <c r="L113" s="45"/>
      <c r="S113">
        <f>ROUND((Source!FX83/100)*((ROUND(Source!AF83*Source!I83, 2)+ROUND(Source!AE83*Source!I83, 2))), 2)</f>
        <v>207.21</v>
      </c>
      <c r="T113">
        <f>Source!X83</f>
        <v>207.21</v>
      </c>
      <c r="U113">
        <f>ROUND((Source!FY83/100)*((ROUND(Source!AF83*Source!I83, 2)+ROUND(Source!AE83*Source!I83, 2))), 2)</f>
        <v>134.69</v>
      </c>
      <c r="V113">
        <f>Source!Y83</f>
        <v>134.69</v>
      </c>
    </row>
    <row r="114" spans="1:26" x14ac:dyDescent="0.25">
      <c r="A114" s="41"/>
      <c r="B114" s="41"/>
      <c r="C114" s="22" t="str">
        <f>"Объем: "&amp;Source!I83&amp;"=59/"&amp;"100"</f>
        <v>Объем: 0,59=59/100</v>
      </c>
      <c r="D114" s="41"/>
      <c r="E114" s="41"/>
      <c r="F114" s="41"/>
      <c r="G114" s="41"/>
      <c r="H114" s="41"/>
      <c r="I114" s="41"/>
      <c r="J114" s="41"/>
      <c r="K114" s="41"/>
      <c r="L114" s="41"/>
    </row>
    <row r="115" spans="1:26" x14ac:dyDescent="0.25">
      <c r="A115" s="42"/>
      <c r="B115" s="43"/>
      <c r="C115" s="43" t="s">
        <v>556</v>
      </c>
      <c r="D115" s="44"/>
      <c r="E115" s="45"/>
      <c r="F115" s="46">
        <f>Source!AO83</f>
        <v>346.8</v>
      </c>
      <c r="G115" s="27" t="str">
        <f>Source!DG83</f>
        <v/>
      </c>
      <c r="H115" s="46">
        <f>ROUND(Source!AF83*Source!I83, 2)</f>
        <v>204.61</v>
      </c>
      <c r="I115" s="27"/>
      <c r="J115" s="27">
        <f>IF(Source!BA83&lt;&gt; 0, Source!BA83, 1)</f>
        <v>1</v>
      </c>
      <c r="K115" s="46">
        <f>Source!S83</f>
        <v>204.61</v>
      </c>
      <c r="L115" s="45"/>
      <c r="R115">
        <f>H115</f>
        <v>204.61</v>
      </c>
    </row>
    <row r="116" spans="1:26" x14ac:dyDescent="0.25">
      <c r="A116" s="42"/>
      <c r="B116" s="43"/>
      <c r="C116" s="43" t="s">
        <v>86</v>
      </c>
      <c r="D116" s="44"/>
      <c r="E116" s="45"/>
      <c r="F116" s="46">
        <f>Source!AM83</f>
        <v>31.33</v>
      </c>
      <c r="G116" s="27" t="str">
        <f>Source!DE83</f>
        <v/>
      </c>
      <c r="H116" s="46">
        <f>ROUND(Source!AD83*Source!I83, 2)</f>
        <v>18.48</v>
      </c>
      <c r="I116" s="27"/>
      <c r="J116" s="27">
        <f>IF(Source!BB83&lt;&gt; 0, Source!BB83, 1)</f>
        <v>1</v>
      </c>
      <c r="K116" s="46">
        <f>Source!Q83</f>
        <v>18.48</v>
      </c>
      <c r="L116" s="45"/>
    </row>
    <row r="117" spans="1:26" x14ac:dyDescent="0.25">
      <c r="A117" s="42"/>
      <c r="B117" s="43"/>
      <c r="C117" s="43" t="s">
        <v>557</v>
      </c>
      <c r="D117" s="44"/>
      <c r="E117" s="45"/>
      <c r="F117" s="46">
        <f>Source!AN83</f>
        <v>4.4000000000000004</v>
      </c>
      <c r="G117" s="27" t="str">
        <f>Source!DF83</f>
        <v/>
      </c>
      <c r="H117" s="47">
        <f>ROUND(Source!AE83*Source!I83, 2)</f>
        <v>2.6</v>
      </c>
      <c r="I117" s="27"/>
      <c r="J117" s="27">
        <f>IF(Source!BS83&lt;&gt; 0, Source!BS83, 1)</f>
        <v>1</v>
      </c>
      <c r="K117" s="47">
        <f>Source!R83</f>
        <v>2.6</v>
      </c>
      <c r="L117" s="45"/>
      <c r="R117">
        <f>H117</f>
        <v>2.6</v>
      </c>
    </row>
    <row r="118" spans="1:26" x14ac:dyDescent="0.25">
      <c r="A118" s="42"/>
      <c r="B118" s="43"/>
      <c r="C118" s="43" t="s">
        <v>558</v>
      </c>
      <c r="D118" s="44"/>
      <c r="E118" s="45"/>
      <c r="F118" s="46">
        <f>Source!AL83</f>
        <v>67.849999999999994</v>
      </c>
      <c r="G118" s="27" t="str">
        <f>Source!DD83</f>
        <v/>
      </c>
      <c r="H118" s="46">
        <f>ROUND(Source!AC83*Source!I83, 2)</f>
        <v>40.03</v>
      </c>
      <c r="I118" s="27"/>
      <c r="J118" s="27">
        <f>IF(Source!BC83&lt;&gt; 0, Source!BC83, 1)</f>
        <v>1</v>
      </c>
      <c r="K118" s="46">
        <f>Source!P83</f>
        <v>40.03</v>
      </c>
      <c r="L118" s="45"/>
    </row>
    <row r="119" spans="1:26" x14ac:dyDescent="0.25">
      <c r="A119" s="42"/>
      <c r="B119" s="43"/>
      <c r="C119" s="43" t="s">
        <v>559</v>
      </c>
      <c r="D119" s="44" t="s">
        <v>560</v>
      </c>
      <c r="E119" s="45">
        <f>Source!BZ83</f>
        <v>100</v>
      </c>
      <c r="F119" s="28"/>
      <c r="G119" s="27"/>
      <c r="H119" s="46">
        <f>SUM(S113:S121)</f>
        <v>207.21</v>
      </c>
      <c r="I119" s="27"/>
      <c r="J119" s="48">
        <f>Source!AT83</f>
        <v>100</v>
      </c>
      <c r="K119" s="46">
        <f>SUM(T113:T121)</f>
        <v>207.21</v>
      </c>
      <c r="L119" s="45"/>
    </row>
    <row r="120" spans="1:26" x14ac:dyDescent="0.25">
      <c r="A120" s="42"/>
      <c r="B120" s="43"/>
      <c r="C120" s="43" t="s">
        <v>561</v>
      </c>
      <c r="D120" s="44" t="s">
        <v>560</v>
      </c>
      <c r="E120" s="45">
        <f>Source!CA83</f>
        <v>65</v>
      </c>
      <c r="F120" s="28"/>
      <c r="G120" s="27"/>
      <c r="H120" s="46">
        <f>SUM(U113:U121)</f>
        <v>134.69</v>
      </c>
      <c r="I120" s="27"/>
      <c r="J120" s="48">
        <f>Source!AU83</f>
        <v>65</v>
      </c>
      <c r="K120" s="46">
        <f>SUM(V113:V121)</f>
        <v>134.69</v>
      </c>
      <c r="L120" s="45"/>
    </row>
    <row r="121" spans="1:26" x14ac:dyDescent="0.25">
      <c r="A121" s="49"/>
      <c r="B121" s="50"/>
      <c r="C121" s="50" t="s">
        <v>562</v>
      </c>
      <c r="D121" s="51" t="s">
        <v>563</v>
      </c>
      <c r="E121" s="52">
        <f>Source!AQ83</f>
        <v>34.96</v>
      </c>
      <c r="F121" s="53"/>
      <c r="G121" s="54" t="str">
        <f>Source!DI83</f>
        <v/>
      </c>
      <c r="H121" s="53"/>
      <c r="I121" s="54"/>
      <c r="J121" s="54"/>
      <c r="K121" s="53"/>
      <c r="L121" s="53">
        <f>Source!U83</f>
        <v>20.6264</v>
      </c>
    </row>
    <row r="122" spans="1:26" x14ac:dyDescent="0.25">
      <c r="A122" s="41"/>
      <c r="B122" s="41"/>
      <c r="C122" s="41"/>
      <c r="D122" s="41"/>
      <c r="E122" s="41"/>
      <c r="F122" s="41"/>
      <c r="G122" s="77">
        <f>H115+H116+H118+H119+H120</f>
        <v>605.02</v>
      </c>
      <c r="H122" s="77"/>
      <c r="I122" s="41"/>
      <c r="J122" s="77">
        <f>K115+K116+K118+K119+K120</f>
        <v>605.02</v>
      </c>
      <c r="K122" s="77"/>
      <c r="L122" s="55">
        <f>Source!U83</f>
        <v>20.6264</v>
      </c>
      <c r="O122" s="19">
        <f>G122</f>
        <v>605.02</v>
      </c>
      <c r="P122" s="19">
        <f>J122</f>
        <v>605.02</v>
      </c>
      <c r="Q122" s="19">
        <f>L122</f>
        <v>20.6264</v>
      </c>
      <c r="W122">
        <f>IF(Source!BI83&lt;=1,H115+H116+H118+H119+H120, 0)</f>
        <v>0</v>
      </c>
      <c r="X122">
        <f>IF(Source!BI83=2,H115+H116+H118+H119+H120, 0)</f>
        <v>605.02</v>
      </c>
      <c r="Y122">
        <f>IF(Source!BI83=3,H115+H116+H118+H119+H120, 0)</f>
        <v>0</v>
      </c>
      <c r="Z122">
        <f>IF(Source!BI83=4,H115+H116+H118+H119+H120, 0)</f>
        <v>0</v>
      </c>
    </row>
    <row r="123" spans="1:26" ht="52.8" x14ac:dyDescent="0.25">
      <c r="A123" s="49" t="str">
        <f>Source!E84</f>
        <v>19</v>
      </c>
      <c r="B123" s="50" t="str">
        <f>Source!F84</f>
        <v>цена поставщика</v>
      </c>
      <c r="C123" s="50" t="s">
        <v>574</v>
      </c>
      <c r="D123" s="51" t="str">
        <f>Source!H84</f>
        <v>ШТ</v>
      </c>
      <c r="E123" s="52">
        <f>Source!I84</f>
        <v>59</v>
      </c>
      <c r="F123" s="53">
        <f>Source!AL84</f>
        <v>424.74</v>
      </c>
      <c r="G123" s="54" t="str">
        <f>Source!DD84</f>
        <v/>
      </c>
      <c r="H123" s="53">
        <f>ROUND(Source!AC84*Source!I84, 2)</f>
        <v>25059.66</v>
      </c>
      <c r="I123" s="54" t="str">
        <f>Source!BO84</f>
        <v/>
      </c>
      <c r="J123" s="54">
        <f>IF(Source!BC84&lt;&gt; 0, Source!BC84, 1)</f>
        <v>1</v>
      </c>
      <c r="K123" s="53">
        <f>Source!P84</f>
        <v>25059.66</v>
      </c>
      <c r="L123" s="52"/>
      <c r="S123">
        <f>ROUND((Source!FX84/100)*((ROUND(Source!AF84*Source!I84, 2)+ROUND(Source!AE84*Source!I84, 2))), 2)</f>
        <v>0</v>
      </c>
      <c r="T123">
        <f>Source!X84</f>
        <v>0</v>
      </c>
      <c r="U123">
        <f>ROUND((Source!FY84/100)*((ROUND(Source!AF84*Source!I84, 2)+ROUND(Source!AE84*Source!I84, 2))), 2)</f>
        <v>0</v>
      </c>
      <c r="V123">
        <f>Source!Y84</f>
        <v>0</v>
      </c>
    </row>
    <row r="124" spans="1:26" x14ac:dyDescent="0.25">
      <c r="A124" s="41"/>
      <c r="B124" s="41"/>
      <c r="C124" s="41"/>
      <c r="D124" s="41"/>
      <c r="E124" s="41"/>
      <c r="F124" s="41"/>
      <c r="G124" s="77">
        <f>H123</f>
        <v>25059.66</v>
      </c>
      <c r="H124" s="77"/>
      <c r="I124" s="41"/>
      <c r="J124" s="77">
        <f>K123</f>
        <v>25059.66</v>
      </c>
      <c r="K124" s="77"/>
      <c r="L124" s="55">
        <f>Source!U84</f>
        <v>0</v>
      </c>
      <c r="O124" s="19">
        <f>G124</f>
        <v>25059.66</v>
      </c>
      <c r="P124" s="19">
        <f>J124</f>
        <v>25059.66</v>
      </c>
      <c r="Q124" s="19">
        <f>L124</f>
        <v>0</v>
      </c>
      <c r="W124">
        <f>IF(Source!BI84&lt;=1,H123, 0)</f>
        <v>0</v>
      </c>
      <c r="X124">
        <f>IF(Source!BI84=2,H123, 0)</f>
        <v>25059.66</v>
      </c>
      <c r="Y124">
        <f>IF(Source!BI84=3,H123, 0)</f>
        <v>0</v>
      </c>
      <c r="Z124">
        <f>IF(Source!BI84=4,H123, 0)</f>
        <v>0</v>
      </c>
    </row>
    <row r="125" spans="1:26" ht="26.4" x14ac:dyDescent="0.25">
      <c r="A125" s="42" t="str">
        <f>Source!E85</f>
        <v>20</v>
      </c>
      <c r="B125" s="43" t="str">
        <f>Source!F85</f>
        <v>м08-02-415-01</v>
      </c>
      <c r="C125" s="43" t="str">
        <f>Source!G85</f>
        <v>Шинопровод открытый на установленных конструкциях, сечение до 250 мм2</v>
      </c>
      <c r="D125" s="44" t="str">
        <f>Source!H85</f>
        <v>100 м</v>
      </c>
      <c r="E125" s="45">
        <f>Source!I85</f>
        <v>0.6</v>
      </c>
      <c r="F125" s="46">
        <f>Source!AL85+Source!AM85+Source!AO85</f>
        <v>2022.41</v>
      </c>
      <c r="G125" s="27"/>
      <c r="H125" s="46"/>
      <c r="I125" s="27" t="str">
        <f>Source!BO85</f>
        <v/>
      </c>
      <c r="J125" s="27"/>
      <c r="K125" s="46"/>
      <c r="L125" s="45"/>
      <c r="S125">
        <f>ROUND((Source!FX85/100)*((ROUND(Source!AF85*Source!I85, 2)+ROUND(Source!AE85*Source!I85, 2))), 2)</f>
        <v>199.78</v>
      </c>
      <c r="T125">
        <f>Source!X85</f>
        <v>199.78</v>
      </c>
      <c r="U125">
        <f>ROUND((Source!FY85/100)*((ROUND(Source!AF85*Source!I85, 2)+ROUND(Source!AE85*Source!I85, 2))), 2)</f>
        <v>129.86000000000001</v>
      </c>
      <c r="V125">
        <f>Source!Y85</f>
        <v>129.86000000000001</v>
      </c>
    </row>
    <row r="126" spans="1:26" x14ac:dyDescent="0.25">
      <c r="A126" s="41"/>
      <c r="B126" s="41"/>
      <c r="C126" s="22" t="str">
        <f>"Объем: "&amp;Source!I85&amp;"=60/"&amp;"100"</f>
        <v>Объем: 0,6=60/100</v>
      </c>
      <c r="D126" s="41"/>
      <c r="E126" s="41"/>
      <c r="F126" s="41"/>
      <c r="G126" s="41"/>
      <c r="H126" s="41"/>
      <c r="I126" s="41"/>
      <c r="J126" s="41"/>
      <c r="K126" s="41"/>
      <c r="L126" s="41"/>
    </row>
    <row r="127" spans="1:26" x14ac:dyDescent="0.25">
      <c r="A127" s="42"/>
      <c r="B127" s="43"/>
      <c r="C127" s="43" t="s">
        <v>556</v>
      </c>
      <c r="D127" s="44"/>
      <c r="E127" s="45"/>
      <c r="F127" s="46">
        <f>Source!AO85</f>
        <v>260.94</v>
      </c>
      <c r="G127" s="27" t="str">
        <f>Source!DG85</f>
        <v/>
      </c>
      <c r="H127" s="46">
        <f>ROUND(Source!AF85*Source!I85, 2)</f>
        <v>156.56</v>
      </c>
      <c r="I127" s="27"/>
      <c r="J127" s="27">
        <f>IF(Source!BA85&lt;&gt; 0, Source!BA85, 1)</f>
        <v>1</v>
      </c>
      <c r="K127" s="46">
        <f>Source!S85</f>
        <v>156.56</v>
      </c>
      <c r="L127" s="45"/>
      <c r="R127">
        <f>H127</f>
        <v>156.56</v>
      </c>
    </row>
    <row r="128" spans="1:26" x14ac:dyDescent="0.25">
      <c r="A128" s="42"/>
      <c r="B128" s="43"/>
      <c r="C128" s="43" t="s">
        <v>86</v>
      </c>
      <c r="D128" s="44"/>
      <c r="E128" s="45"/>
      <c r="F128" s="46">
        <f>Source!AM85</f>
        <v>575.49</v>
      </c>
      <c r="G128" s="27" t="str">
        <f>Source!DE85</f>
        <v/>
      </c>
      <c r="H128" s="46">
        <f>ROUND(Source!AD85*Source!I85, 2)</f>
        <v>345.29</v>
      </c>
      <c r="I128" s="27"/>
      <c r="J128" s="27">
        <f>IF(Source!BB85&lt;&gt; 0, Source!BB85, 1)</f>
        <v>1</v>
      </c>
      <c r="K128" s="46">
        <f>Source!Q85</f>
        <v>345.29</v>
      </c>
      <c r="L128" s="45"/>
    </row>
    <row r="129" spans="1:26" x14ac:dyDescent="0.25">
      <c r="A129" s="42"/>
      <c r="B129" s="43"/>
      <c r="C129" s="43" t="s">
        <v>557</v>
      </c>
      <c r="D129" s="44"/>
      <c r="E129" s="45"/>
      <c r="F129" s="46">
        <f>Source!AN85</f>
        <v>72.040000000000006</v>
      </c>
      <c r="G129" s="27" t="str">
        <f>Source!DF85</f>
        <v/>
      </c>
      <c r="H129" s="47">
        <f>ROUND(Source!AE85*Source!I85, 2)</f>
        <v>43.22</v>
      </c>
      <c r="I129" s="27"/>
      <c r="J129" s="27">
        <f>IF(Source!BS85&lt;&gt; 0, Source!BS85, 1)</f>
        <v>1</v>
      </c>
      <c r="K129" s="47">
        <f>Source!R85</f>
        <v>43.22</v>
      </c>
      <c r="L129" s="45"/>
      <c r="R129">
        <f>H129</f>
        <v>43.22</v>
      </c>
    </row>
    <row r="130" spans="1:26" x14ac:dyDescent="0.25">
      <c r="A130" s="42"/>
      <c r="B130" s="43"/>
      <c r="C130" s="43" t="s">
        <v>558</v>
      </c>
      <c r="D130" s="44"/>
      <c r="E130" s="45"/>
      <c r="F130" s="46">
        <f>Source!AL85</f>
        <v>1185.98</v>
      </c>
      <c r="G130" s="27" t="str">
        <f>Source!DD85</f>
        <v/>
      </c>
      <c r="H130" s="46">
        <f>ROUND(Source!AC85*Source!I85, 2)</f>
        <v>711.59</v>
      </c>
      <c r="I130" s="27"/>
      <c r="J130" s="27">
        <f>IF(Source!BC85&lt;&gt; 0, Source!BC85, 1)</f>
        <v>1</v>
      </c>
      <c r="K130" s="46">
        <f>Source!P85</f>
        <v>711.59</v>
      </c>
      <c r="L130" s="45"/>
    </row>
    <row r="131" spans="1:26" x14ac:dyDescent="0.25">
      <c r="A131" s="42"/>
      <c r="B131" s="43"/>
      <c r="C131" s="43" t="s">
        <v>559</v>
      </c>
      <c r="D131" s="44" t="s">
        <v>560</v>
      </c>
      <c r="E131" s="45">
        <f>Source!BZ85</f>
        <v>100</v>
      </c>
      <c r="F131" s="28"/>
      <c r="G131" s="27"/>
      <c r="H131" s="46">
        <f>SUM(S125:S133)</f>
        <v>199.78</v>
      </c>
      <c r="I131" s="27"/>
      <c r="J131" s="48">
        <f>Source!AT85</f>
        <v>100</v>
      </c>
      <c r="K131" s="46">
        <f>SUM(T125:T133)</f>
        <v>199.78</v>
      </c>
      <c r="L131" s="45"/>
    </row>
    <row r="132" spans="1:26" x14ac:dyDescent="0.25">
      <c r="A132" s="42"/>
      <c r="B132" s="43"/>
      <c r="C132" s="43" t="s">
        <v>561</v>
      </c>
      <c r="D132" s="44" t="s">
        <v>560</v>
      </c>
      <c r="E132" s="45">
        <f>Source!CA85</f>
        <v>65</v>
      </c>
      <c r="F132" s="28"/>
      <c r="G132" s="27"/>
      <c r="H132" s="46">
        <f>SUM(U125:U133)</f>
        <v>129.86000000000001</v>
      </c>
      <c r="I132" s="27"/>
      <c r="J132" s="48">
        <f>Source!AU85</f>
        <v>65</v>
      </c>
      <c r="K132" s="46">
        <f>SUM(V125:V133)</f>
        <v>129.86000000000001</v>
      </c>
      <c r="L132" s="45"/>
    </row>
    <row r="133" spans="1:26" x14ac:dyDescent="0.25">
      <c r="A133" s="49"/>
      <c r="B133" s="50"/>
      <c r="C133" s="50" t="s">
        <v>562</v>
      </c>
      <c r="D133" s="51" t="s">
        <v>563</v>
      </c>
      <c r="E133" s="52">
        <f>Source!AQ85</f>
        <v>27.76</v>
      </c>
      <c r="F133" s="53"/>
      <c r="G133" s="54" t="str">
        <f>Source!DI85</f>
        <v/>
      </c>
      <c r="H133" s="53"/>
      <c r="I133" s="54"/>
      <c r="J133" s="54"/>
      <c r="K133" s="53"/>
      <c r="L133" s="53">
        <f>Source!U85</f>
        <v>16.655999999999999</v>
      </c>
    </row>
    <row r="134" spans="1:26" x14ac:dyDescent="0.25">
      <c r="A134" s="41"/>
      <c r="B134" s="41"/>
      <c r="C134" s="41"/>
      <c r="D134" s="41"/>
      <c r="E134" s="41"/>
      <c r="F134" s="41"/>
      <c r="G134" s="77">
        <f>H127+H128+H130+H131+H132</f>
        <v>1543.08</v>
      </c>
      <c r="H134" s="77"/>
      <c r="I134" s="41"/>
      <c r="J134" s="77">
        <f>K127+K128+K130+K131+K132</f>
        <v>1543.08</v>
      </c>
      <c r="K134" s="77"/>
      <c r="L134" s="55">
        <f>Source!U85</f>
        <v>16.655999999999999</v>
      </c>
      <c r="O134" s="19">
        <f>G134</f>
        <v>1543.08</v>
      </c>
      <c r="P134" s="19">
        <f>J134</f>
        <v>1543.08</v>
      </c>
      <c r="Q134" s="19">
        <f>L134</f>
        <v>16.655999999999999</v>
      </c>
      <c r="W134">
        <f>IF(Source!BI85&lt;=1,H127+H128+H130+H131+H132, 0)</f>
        <v>0</v>
      </c>
      <c r="X134">
        <f>IF(Source!BI85=2,H127+H128+H130+H131+H132, 0)</f>
        <v>1543.08</v>
      </c>
      <c r="Y134">
        <f>IF(Source!BI85=3,H127+H128+H130+H131+H132, 0)</f>
        <v>0</v>
      </c>
      <c r="Z134">
        <f>IF(Source!BI85=4,H127+H128+H130+H131+H132, 0)</f>
        <v>0</v>
      </c>
    </row>
    <row r="135" spans="1:26" ht="39.6" x14ac:dyDescent="0.25">
      <c r="A135" s="49" t="str">
        <f>Source!E86</f>
        <v>21</v>
      </c>
      <c r="B135" s="50" t="str">
        <f>Source!F86</f>
        <v>цена поставщика</v>
      </c>
      <c r="C135" s="50" t="s">
        <v>575</v>
      </c>
      <c r="D135" s="51" t="str">
        <f>Source!H86</f>
        <v>ШТ</v>
      </c>
      <c r="E135" s="52">
        <f>Source!I86</f>
        <v>6</v>
      </c>
      <c r="F135" s="53">
        <f>Source!AL86</f>
        <v>385.31</v>
      </c>
      <c r="G135" s="54" t="str">
        <f>Source!DD86</f>
        <v/>
      </c>
      <c r="H135" s="53">
        <f>ROUND(Source!AC86*Source!I86, 2)</f>
        <v>2311.86</v>
      </c>
      <c r="I135" s="54" t="str">
        <f>Source!BO86</f>
        <v/>
      </c>
      <c r="J135" s="54">
        <f>IF(Source!BC86&lt;&gt; 0, Source!BC86, 1)</f>
        <v>1</v>
      </c>
      <c r="K135" s="53">
        <f>Source!P86</f>
        <v>2311.86</v>
      </c>
      <c r="L135" s="52"/>
      <c r="S135">
        <f>ROUND((Source!FX86/100)*((ROUND(Source!AF86*Source!I86, 2)+ROUND(Source!AE86*Source!I86, 2))), 2)</f>
        <v>0</v>
      </c>
      <c r="T135">
        <f>Source!X86</f>
        <v>0</v>
      </c>
      <c r="U135">
        <f>ROUND((Source!FY86/100)*((ROUND(Source!AF86*Source!I86, 2)+ROUND(Source!AE86*Source!I86, 2))), 2)</f>
        <v>0</v>
      </c>
      <c r="V135">
        <f>Source!Y86</f>
        <v>0</v>
      </c>
    </row>
    <row r="136" spans="1:26" x14ac:dyDescent="0.25">
      <c r="A136" s="41"/>
      <c r="B136" s="41"/>
      <c r="C136" s="41"/>
      <c r="D136" s="41"/>
      <c r="E136" s="41"/>
      <c r="F136" s="41"/>
      <c r="G136" s="77">
        <f>H135</f>
        <v>2311.86</v>
      </c>
      <c r="H136" s="77"/>
      <c r="I136" s="41"/>
      <c r="J136" s="77">
        <f>K135</f>
        <v>2311.86</v>
      </c>
      <c r="K136" s="77"/>
      <c r="L136" s="55">
        <f>Source!U86</f>
        <v>0</v>
      </c>
      <c r="O136" s="19">
        <f>G136</f>
        <v>2311.86</v>
      </c>
      <c r="P136" s="19">
        <f>J136</f>
        <v>2311.86</v>
      </c>
      <c r="Q136" s="19">
        <f>L136</f>
        <v>0</v>
      </c>
      <c r="W136">
        <f>IF(Source!BI86&lt;=1,H135, 0)</f>
        <v>0</v>
      </c>
      <c r="X136">
        <f>IF(Source!BI86=2,H135, 0)</f>
        <v>2311.86</v>
      </c>
      <c r="Y136">
        <f>IF(Source!BI86=3,H135, 0)</f>
        <v>0</v>
      </c>
      <c r="Z136">
        <f>IF(Source!BI86=4,H135, 0)</f>
        <v>0</v>
      </c>
    </row>
    <row r="137" spans="1:26" ht="39.6" x14ac:dyDescent="0.25">
      <c r="A137" s="49" t="str">
        <f>Source!E87</f>
        <v>22</v>
      </c>
      <c r="B137" s="50" t="str">
        <f>Source!F87</f>
        <v>цена поставщика</v>
      </c>
      <c r="C137" s="50" t="s">
        <v>576</v>
      </c>
      <c r="D137" s="51" t="str">
        <f>Source!H87</f>
        <v>ШТ</v>
      </c>
      <c r="E137" s="52">
        <f>Source!I87</f>
        <v>12</v>
      </c>
      <c r="F137" s="53">
        <f>Source!AL87</f>
        <v>323.79000000000002</v>
      </c>
      <c r="G137" s="54" t="str">
        <f>Source!DD87</f>
        <v/>
      </c>
      <c r="H137" s="53">
        <f>ROUND(Source!AC87*Source!I87, 2)</f>
        <v>3885.48</v>
      </c>
      <c r="I137" s="54" t="str">
        <f>Source!BO87</f>
        <v/>
      </c>
      <c r="J137" s="54">
        <f>IF(Source!BC87&lt;&gt; 0, Source!BC87, 1)</f>
        <v>1</v>
      </c>
      <c r="K137" s="53">
        <f>Source!P87</f>
        <v>3885.48</v>
      </c>
      <c r="L137" s="52"/>
      <c r="S137">
        <f>ROUND((Source!FX87/100)*((ROUND(Source!AF87*Source!I87, 2)+ROUND(Source!AE87*Source!I87, 2))), 2)</f>
        <v>0</v>
      </c>
      <c r="T137">
        <f>Source!X87</f>
        <v>0</v>
      </c>
      <c r="U137">
        <f>ROUND((Source!FY87/100)*((ROUND(Source!AF87*Source!I87, 2)+ROUND(Source!AE87*Source!I87, 2))), 2)</f>
        <v>0</v>
      </c>
      <c r="V137">
        <f>Source!Y87</f>
        <v>0</v>
      </c>
    </row>
    <row r="138" spans="1:26" x14ac:dyDescent="0.25">
      <c r="A138" s="41"/>
      <c r="B138" s="41"/>
      <c r="C138" s="41"/>
      <c r="D138" s="41"/>
      <c r="E138" s="41"/>
      <c r="F138" s="41"/>
      <c r="G138" s="77">
        <f>H137</f>
        <v>3885.48</v>
      </c>
      <c r="H138" s="77"/>
      <c r="I138" s="41"/>
      <c r="J138" s="77">
        <f>K137</f>
        <v>3885.48</v>
      </c>
      <c r="K138" s="77"/>
      <c r="L138" s="55">
        <f>Source!U87</f>
        <v>0</v>
      </c>
      <c r="O138" s="19">
        <f>G138</f>
        <v>3885.48</v>
      </c>
      <c r="P138" s="19">
        <f>J138</f>
        <v>3885.48</v>
      </c>
      <c r="Q138" s="19">
        <f>L138</f>
        <v>0</v>
      </c>
      <c r="W138">
        <f>IF(Source!BI87&lt;=1,H137, 0)</f>
        <v>0</v>
      </c>
      <c r="X138">
        <f>IF(Source!BI87=2,H137, 0)</f>
        <v>3885.48</v>
      </c>
      <c r="Y138">
        <f>IF(Source!BI87=3,H137, 0)</f>
        <v>0</v>
      </c>
      <c r="Z138">
        <f>IF(Source!BI87=4,H137, 0)</f>
        <v>0</v>
      </c>
    </row>
    <row r="139" spans="1:26" x14ac:dyDescent="0.25">
      <c r="A139" s="42" t="str">
        <f>Source!E88</f>
        <v>23</v>
      </c>
      <c r="B139" s="43" t="str">
        <f>Source!F88</f>
        <v>м08-03-593-10</v>
      </c>
      <c r="C139" s="43" t="str">
        <f>Source!G88</f>
        <v>Световые настенные указатели</v>
      </c>
      <c r="D139" s="44" t="str">
        <f>Source!H88</f>
        <v>100 ШТ</v>
      </c>
      <c r="E139" s="45">
        <f>Source!I88</f>
        <v>0.05</v>
      </c>
      <c r="F139" s="46">
        <f>Source!AL88+Source!AM88+Source!AO88</f>
        <v>1335.26</v>
      </c>
      <c r="G139" s="27"/>
      <c r="H139" s="46"/>
      <c r="I139" s="27" t="str">
        <f>Source!BO88</f>
        <v/>
      </c>
      <c r="J139" s="27"/>
      <c r="K139" s="46"/>
      <c r="L139" s="45"/>
      <c r="S139">
        <f>ROUND((Source!FX88/100)*((ROUND(Source!AF88*Source!I88, 2)+ROUND(Source!AE88*Source!I88, 2))), 2)</f>
        <v>39.22</v>
      </c>
      <c r="T139">
        <f>Source!X88</f>
        <v>39.22</v>
      </c>
      <c r="U139">
        <f>ROUND((Source!FY88/100)*((ROUND(Source!AF88*Source!I88, 2)+ROUND(Source!AE88*Source!I88, 2))), 2)</f>
        <v>25.49</v>
      </c>
      <c r="V139">
        <f>Source!Y88</f>
        <v>25.49</v>
      </c>
    </row>
    <row r="140" spans="1:26" x14ac:dyDescent="0.25">
      <c r="A140" s="41"/>
      <c r="B140" s="41"/>
      <c r="C140" s="22" t="str">
        <f>"Объем: "&amp;Source!I88&amp;"=5/"&amp;"100"</f>
        <v>Объем: 0,05=5/100</v>
      </c>
      <c r="D140" s="41"/>
      <c r="E140" s="41"/>
      <c r="F140" s="41"/>
      <c r="G140" s="41"/>
      <c r="H140" s="41"/>
      <c r="I140" s="41"/>
      <c r="J140" s="41"/>
      <c r="K140" s="41"/>
      <c r="L140" s="41"/>
    </row>
    <row r="141" spans="1:26" x14ac:dyDescent="0.25">
      <c r="A141" s="42"/>
      <c r="B141" s="43"/>
      <c r="C141" s="43" t="s">
        <v>556</v>
      </c>
      <c r="D141" s="44"/>
      <c r="E141" s="45"/>
      <c r="F141" s="46">
        <f>Source!AO88</f>
        <v>779.32</v>
      </c>
      <c r="G141" s="27" t="str">
        <f>Source!DG88</f>
        <v/>
      </c>
      <c r="H141" s="46">
        <f>ROUND(Source!AF88*Source!I88, 2)</f>
        <v>38.97</v>
      </c>
      <c r="I141" s="27"/>
      <c r="J141" s="27">
        <f>IF(Source!BA88&lt;&gt; 0, Source!BA88, 1)</f>
        <v>1</v>
      </c>
      <c r="K141" s="46">
        <f>Source!S88</f>
        <v>38.97</v>
      </c>
      <c r="L141" s="45"/>
      <c r="R141">
        <f>H141</f>
        <v>38.97</v>
      </c>
    </row>
    <row r="142" spans="1:26" x14ac:dyDescent="0.25">
      <c r="A142" s="42"/>
      <c r="B142" s="43"/>
      <c r="C142" s="43" t="s">
        <v>86</v>
      </c>
      <c r="D142" s="44"/>
      <c r="E142" s="45"/>
      <c r="F142" s="46">
        <f>Source!AM88</f>
        <v>35.54</v>
      </c>
      <c r="G142" s="27" t="str">
        <f>Source!DE88</f>
        <v/>
      </c>
      <c r="H142" s="46">
        <f>ROUND(Source!AD88*Source!I88, 2)</f>
        <v>1.78</v>
      </c>
      <c r="I142" s="27"/>
      <c r="J142" s="27">
        <f>IF(Source!BB88&lt;&gt; 0, Source!BB88, 1)</f>
        <v>1</v>
      </c>
      <c r="K142" s="46">
        <f>Source!Q88</f>
        <v>1.78</v>
      </c>
      <c r="L142" s="45"/>
    </row>
    <row r="143" spans="1:26" x14ac:dyDescent="0.25">
      <c r="A143" s="42"/>
      <c r="B143" s="43"/>
      <c r="C143" s="43" t="s">
        <v>557</v>
      </c>
      <c r="D143" s="44"/>
      <c r="E143" s="45"/>
      <c r="F143" s="46">
        <f>Source!AN88</f>
        <v>5.0199999999999996</v>
      </c>
      <c r="G143" s="27" t="str">
        <f>Source!DF88</f>
        <v/>
      </c>
      <c r="H143" s="47">
        <f>ROUND(Source!AE88*Source!I88, 2)</f>
        <v>0.25</v>
      </c>
      <c r="I143" s="27"/>
      <c r="J143" s="27">
        <f>IF(Source!BS88&lt;&gt; 0, Source!BS88, 1)</f>
        <v>1</v>
      </c>
      <c r="K143" s="47">
        <f>Source!R88</f>
        <v>0.25</v>
      </c>
      <c r="L143" s="45"/>
      <c r="R143">
        <f>H143</f>
        <v>0.25</v>
      </c>
    </row>
    <row r="144" spans="1:26" x14ac:dyDescent="0.25">
      <c r="A144" s="42"/>
      <c r="B144" s="43"/>
      <c r="C144" s="43" t="s">
        <v>558</v>
      </c>
      <c r="D144" s="44"/>
      <c r="E144" s="45"/>
      <c r="F144" s="46">
        <f>Source!AL88</f>
        <v>520.4</v>
      </c>
      <c r="G144" s="27" t="str">
        <f>Source!DD88</f>
        <v/>
      </c>
      <c r="H144" s="46">
        <f>ROUND(Source!AC88*Source!I88, 2)</f>
        <v>26.02</v>
      </c>
      <c r="I144" s="27"/>
      <c r="J144" s="27">
        <f>IF(Source!BC88&lt;&gt; 0, Source!BC88, 1)</f>
        <v>1</v>
      </c>
      <c r="K144" s="46">
        <f>Source!P88</f>
        <v>26.02</v>
      </c>
      <c r="L144" s="45"/>
    </row>
    <row r="145" spans="1:26" x14ac:dyDescent="0.25">
      <c r="A145" s="42"/>
      <c r="B145" s="43"/>
      <c r="C145" s="43" t="s">
        <v>559</v>
      </c>
      <c r="D145" s="44" t="s">
        <v>560</v>
      </c>
      <c r="E145" s="45">
        <f>Source!BZ88</f>
        <v>100</v>
      </c>
      <c r="F145" s="28"/>
      <c r="G145" s="27"/>
      <c r="H145" s="46">
        <f>SUM(S139:S147)</f>
        <v>39.22</v>
      </c>
      <c r="I145" s="27"/>
      <c r="J145" s="48">
        <f>Source!AT88</f>
        <v>100</v>
      </c>
      <c r="K145" s="46">
        <f>SUM(T139:T147)</f>
        <v>39.22</v>
      </c>
      <c r="L145" s="45"/>
    </row>
    <row r="146" spans="1:26" x14ac:dyDescent="0.25">
      <c r="A146" s="42"/>
      <c r="B146" s="43"/>
      <c r="C146" s="43" t="s">
        <v>561</v>
      </c>
      <c r="D146" s="44" t="s">
        <v>560</v>
      </c>
      <c r="E146" s="45">
        <f>Source!CA88</f>
        <v>65</v>
      </c>
      <c r="F146" s="28"/>
      <c r="G146" s="27"/>
      <c r="H146" s="46">
        <f>SUM(U139:U147)</f>
        <v>25.49</v>
      </c>
      <c r="I146" s="27"/>
      <c r="J146" s="48">
        <f>Source!AU88</f>
        <v>65</v>
      </c>
      <c r="K146" s="46">
        <f>SUM(V139:V147)</f>
        <v>25.49</v>
      </c>
      <c r="L146" s="45"/>
    </row>
    <row r="147" spans="1:26" x14ac:dyDescent="0.25">
      <c r="A147" s="49"/>
      <c r="B147" s="50"/>
      <c r="C147" s="50" t="s">
        <v>562</v>
      </c>
      <c r="D147" s="51" t="s">
        <v>563</v>
      </c>
      <c r="E147" s="52">
        <f>Source!AQ88</f>
        <v>78.56</v>
      </c>
      <c r="F147" s="53"/>
      <c r="G147" s="54" t="str">
        <f>Source!DI88</f>
        <v/>
      </c>
      <c r="H147" s="53"/>
      <c r="I147" s="54"/>
      <c r="J147" s="54"/>
      <c r="K147" s="53"/>
      <c r="L147" s="53">
        <f>Source!U88</f>
        <v>3.9280000000000004</v>
      </c>
    </row>
    <row r="148" spans="1:26" x14ac:dyDescent="0.25">
      <c r="A148" s="41"/>
      <c r="B148" s="41"/>
      <c r="C148" s="41"/>
      <c r="D148" s="41"/>
      <c r="E148" s="41"/>
      <c r="F148" s="41"/>
      <c r="G148" s="77">
        <f>H141+H142+H144+H145+H146</f>
        <v>131.47999999999999</v>
      </c>
      <c r="H148" s="77"/>
      <c r="I148" s="41"/>
      <c r="J148" s="77">
        <f>K141+K142+K144+K145+K146</f>
        <v>131.47999999999999</v>
      </c>
      <c r="K148" s="77"/>
      <c r="L148" s="55">
        <f>Source!U88</f>
        <v>3.9280000000000004</v>
      </c>
      <c r="O148" s="19">
        <f>G148</f>
        <v>131.47999999999999</v>
      </c>
      <c r="P148" s="19">
        <f>J148</f>
        <v>131.47999999999999</v>
      </c>
      <c r="Q148" s="19">
        <f>L148</f>
        <v>3.9280000000000004</v>
      </c>
      <c r="W148">
        <f>IF(Source!BI88&lt;=1,H141+H142+H144+H145+H146, 0)</f>
        <v>0</v>
      </c>
      <c r="X148">
        <f>IF(Source!BI88=2,H141+H142+H144+H145+H146, 0)</f>
        <v>131.47999999999999</v>
      </c>
      <c r="Y148">
        <f>IF(Source!BI88=3,H141+H142+H144+H145+H146, 0)</f>
        <v>0</v>
      </c>
      <c r="Z148">
        <f>IF(Source!BI88=4,H141+H142+H144+H145+H146, 0)</f>
        <v>0</v>
      </c>
    </row>
    <row r="149" spans="1:26" ht="39.6" x14ac:dyDescent="0.25">
      <c r="A149" s="49" t="str">
        <f>Source!E89</f>
        <v>24</v>
      </c>
      <c r="B149" s="50" t="str">
        <f>Source!F89</f>
        <v>20.3.03.04-0011</v>
      </c>
      <c r="C149" s="50" t="str">
        <f>Source!G89</f>
        <v>Светильник аварийного освещения "ВЫХОД" под лампу КЛ с рассеивателем из поликарбоната, тип ЛБО 29-9-831 (БС-831)</v>
      </c>
      <c r="D149" s="51" t="str">
        <f>Source!H89</f>
        <v>шт.</v>
      </c>
      <c r="E149" s="52">
        <f>Source!I89</f>
        <v>5</v>
      </c>
      <c r="F149" s="53">
        <f>Source!AL89</f>
        <v>205.38</v>
      </c>
      <c r="G149" s="54" t="str">
        <f>Source!DD89</f>
        <v/>
      </c>
      <c r="H149" s="53">
        <f>ROUND(Source!AC89*Source!I89, 2)</f>
        <v>1026.9000000000001</v>
      </c>
      <c r="I149" s="54" t="str">
        <f>Source!BO89</f>
        <v/>
      </c>
      <c r="J149" s="54">
        <f>IF(Source!BC89&lt;&gt; 0, Source!BC89, 1)</f>
        <v>1</v>
      </c>
      <c r="K149" s="53">
        <f>Source!P89</f>
        <v>1026.9000000000001</v>
      </c>
      <c r="L149" s="52"/>
      <c r="S149">
        <f>ROUND((Source!FX89/100)*((ROUND(Source!AF89*Source!I89, 2)+ROUND(Source!AE89*Source!I89, 2))), 2)</f>
        <v>0</v>
      </c>
      <c r="T149">
        <f>Source!X89</f>
        <v>0</v>
      </c>
      <c r="U149">
        <f>ROUND((Source!FY89/100)*((ROUND(Source!AF89*Source!I89, 2)+ROUND(Source!AE89*Source!I89, 2))), 2)</f>
        <v>0</v>
      </c>
      <c r="V149">
        <f>Source!Y89</f>
        <v>0</v>
      </c>
    </row>
    <row r="150" spans="1:26" x14ac:dyDescent="0.25">
      <c r="A150" s="41"/>
      <c r="B150" s="41"/>
      <c r="C150" s="41"/>
      <c r="D150" s="41"/>
      <c r="E150" s="41"/>
      <c r="F150" s="41"/>
      <c r="G150" s="77">
        <f>H149</f>
        <v>1026.9000000000001</v>
      </c>
      <c r="H150" s="77"/>
      <c r="I150" s="41"/>
      <c r="J150" s="77">
        <f>K149</f>
        <v>1026.9000000000001</v>
      </c>
      <c r="K150" s="77"/>
      <c r="L150" s="55">
        <f>Source!U89</f>
        <v>0</v>
      </c>
      <c r="O150" s="19">
        <f>G150</f>
        <v>1026.9000000000001</v>
      </c>
      <c r="P150" s="19">
        <f>J150</f>
        <v>1026.9000000000001</v>
      </c>
      <c r="Q150" s="19">
        <f>L150</f>
        <v>0</v>
      </c>
      <c r="W150">
        <f>IF(Source!BI89&lt;=1,H149, 0)</f>
        <v>0</v>
      </c>
      <c r="X150">
        <f>IF(Source!BI89=2,H149, 0)</f>
        <v>1026.9000000000001</v>
      </c>
      <c r="Y150">
        <f>IF(Source!BI89=3,H149, 0)</f>
        <v>0</v>
      </c>
      <c r="Z150">
        <f>IF(Source!BI89=4,H149, 0)</f>
        <v>0</v>
      </c>
    </row>
    <row r="151" spans="1:26" ht="26.4" x14ac:dyDescent="0.25">
      <c r="A151" s="42" t="str">
        <f>Source!E90</f>
        <v>25</v>
      </c>
      <c r="B151" s="43" t="str">
        <f>Source!F90</f>
        <v>м08-03-591-08</v>
      </c>
      <c r="C151" s="43" t="str">
        <f>Source!G90</f>
        <v>Розетка штепсельная неутопленного типа при открытой проводке</v>
      </c>
      <c r="D151" s="44" t="str">
        <f>Source!H90</f>
        <v>100 ШТ</v>
      </c>
      <c r="E151" s="45">
        <f>Source!I90</f>
        <v>0.2</v>
      </c>
      <c r="F151" s="46">
        <f>Source!AL90+Source!AM90+Source!AO90</f>
        <v>453.92999999999995</v>
      </c>
      <c r="G151" s="27"/>
      <c r="H151" s="46"/>
      <c r="I151" s="27" t="str">
        <f>Source!BO90</f>
        <v/>
      </c>
      <c r="J151" s="27"/>
      <c r="K151" s="46"/>
      <c r="L151" s="45"/>
      <c r="S151">
        <f>ROUND((Source!FX90/100)*((ROUND(Source!AF90*Source!I90, 2)+ROUND(Source!AE90*Source!I90, 2))), 2)</f>
        <v>68.7</v>
      </c>
      <c r="T151">
        <f>Source!X90</f>
        <v>68.7</v>
      </c>
      <c r="U151">
        <f>ROUND((Source!FY90/100)*((ROUND(Source!AF90*Source!I90, 2)+ROUND(Source!AE90*Source!I90, 2))), 2)</f>
        <v>44.66</v>
      </c>
      <c r="V151">
        <f>Source!Y90</f>
        <v>44.66</v>
      </c>
    </row>
    <row r="152" spans="1:26" x14ac:dyDescent="0.25">
      <c r="A152" s="41"/>
      <c r="B152" s="41"/>
      <c r="C152" s="22" t="str">
        <f>"Объем: "&amp;Source!I90&amp;"=20/"&amp;"100"</f>
        <v>Объем: 0,2=20/100</v>
      </c>
      <c r="D152" s="41"/>
      <c r="E152" s="41"/>
      <c r="F152" s="41"/>
      <c r="G152" s="41"/>
      <c r="H152" s="41"/>
      <c r="I152" s="41"/>
      <c r="J152" s="41"/>
      <c r="K152" s="41"/>
      <c r="L152" s="41"/>
    </row>
    <row r="153" spans="1:26" x14ac:dyDescent="0.25">
      <c r="A153" s="42"/>
      <c r="B153" s="43"/>
      <c r="C153" s="43" t="s">
        <v>556</v>
      </c>
      <c r="D153" s="44"/>
      <c r="E153" s="45"/>
      <c r="F153" s="46">
        <f>Source!AO90</f>
        <v>342.84</v>
      </c>
      <c r="G153" s="27" t="str">
        <f>Source!DG90</f>
        <v/>
      </c>
      <c r="H153" s="46">
        <f>ROUND(Source!AF90*Source!I90, 2)</f>
        <v>68.569999999999993</v>
      </c>
      <c r="I153" s="27"/>
      <c r="J153" s="27">
        <f>IF(Source!BA90&lt;&gt; 0, Source!BA90, 1)</f>
        <v>1</v>
      </c>
      <c r="K153" s="46">
        <f>Source!S90</f>
        <v>68.569999999999993</v>
      </c>
      <c r="L153" s="45"/>
      <c r="R153">
        <f>H153</f>
        <v>68.569999999999993</v>
      </c>
    </row>
    <row r="154" spans="1:26" x14ac:dyDescent="0.25">
      <c r="A154" s="42"/>
      <c r="B154" s="43"/>
      <c r="C154" s="43" t="s">
        <v>86</v>
      </c>
      <c r="D154" s="44"/>
      <c r="E154" s="45"/>
      <c r="F154" s="46">
        <f>Source!AM90</f>
        <v>4.67</v>
      </c>
      <c r="G154" s="27" t="str">
        <f>Source!DE90</f>
        <v/>
      </c>
      <c r="H154" s="46">
        <f>ROUND(Source!AD90*Source!I90, 2)</f>
        <v>0.93</v>
      </c>
      <c r="I154" s="27"/>
      <c r="J154" s="27">
        <f>IF(Source!BB90&lt;&gt; 0, Source!BB90, 1)</f>
        <v>1</v>
      </c>
      <c r="K154" s="46">
        <f>Source!Q90</f>
        <v>0.93</v>
      </c>
      <c r="L154" s="45"/>
    </row>
    <row r="155" spans="1:26" x14ac:dyDescent="0.25">
      <c r="A155" s="42"/>
      <c r="B155" s="43"/>
      <c r="C155" s="43" t="s">
        <v>557</v>
      </c>
      <c r="D155" s="44"/>
      <c r="E155" s="45"/>
      <c r="F155" s="46">
        <f>Source!AN90</f>
        <v>0.64</v>
      </c>
      <c r="G155" s="27" t="str">
        <f>Source!DF90</f>
        <v/>
      </c>
      <c r="H155" s="47">
        <f>ROUND(Source!AE90*Source!I90, 2)</f>
        <v>0.13</v>
      </c>
      <c r="I155" s="27"/>
      <c r="J155" s="27">
        <f>IF(Source!BS90&lt;&gt; 0, Source!BS90, 1)</f>
        <v>1</v>
      </c>
      <c r="K155" s="47">
        <f>Source!R90</f>
        <v>0.13</v>
      </c>
      <c r="L155" s="45"/>
      <c r="R155">
        <f>H155</f>
        <v>0.13</v>
      </c>
    </row>
    <row r="156" spans="1:26" x14ac:dyDescent="0.25">
      <c r="A156" s="42"/>
      <c r="B156" s="43"/>
      <c r="C156" s="43" t="s">
        <v>558</v>
      </c>
      <c r="D156" s="44"/>
      <c r="E156" s="45"/>
      <c r="F156" s="46">
        <f>Source!AL90</f>
        <v>106.42</v>
      </c>
      <c r="G156" s="27" t="str">
        <f>Source!DD90</f>
        <v/>
      </c>
      <c r="H156" s="46">
        <f>ROUND(Source!AC90*Source!I90, 2)</f>
        <v>21.28</v>
      </c>
      <c r="I156" s="27"/>
      <c r="J156" s="27">
        <f>IF(Source!BC90&lt;&gt; 0, Source!BC90, 1)</f>
        <v>1</v>
      </c>
      <c r="K156" s="46">
        <f>Source!P90</f>
        <v>21.28</v>
      </c>
      <c r="L156" s="45"/>
    </row>
    <row r="157" spans="1:26" x14ac:dyDescent="0.25">
      <c r="A157" s="42"/>
      <c r="B157" s="43"/>
      <c r="C157" s="43" t="s">
        <v>559</v>
      </c>
      <c r="D157" s="44" t="s">
        <v>560</v>
      </c>
      <c r="E157" s="45">
        <f>Source!BZ90</f>
        <v>100</v>
      </c>
      <c r="F157" s="28"/>
      <c r="G157" s="27"/>
      <c r="H157" s="46">
        <f>SUM(S151:S159)</f>
        <v>68.7</v>
      </c>
      <c r="I157" s="27"/>
      <c r="J157" s="48">
        <f>Source!AT90</f>
        <v>100</v>
      </c>
      <c r="K157" s="46">
        <f>SUM(T151:T159)</f>
        <v>68.7</v>
      </c>
      <c r="L157" s="45"/>
    </row>
    <row r="158" spans="1:26" x14ac:dyDescent="0.25">
      <c r="A158" s="42"/>
      <c r="B158" s="43"/>
      <c r="C158" s="43" t="s">
        <v>561</v>
      </c>
      <c r="D158" s="44" t="s">
        <v>560</v>
      </c>
      <c r="E158" s="45">
        <f>Source!CA90</f>
        <v>65</v>
      </c>
      <c r="F158" s="28"/>
      <c r="G158" s="27"/>
      <c r="H158" s="46">
        <f>SUM(U151:U159)</f>
        <v>44.66</v>
      </c>
      <c r="I158" s="27"/>
      <c r="J158" s="48">
        <f>Source!AU90</f>
        <v>65</v>
      </c>
      <c r="K158" s="46">
        <f>SUM(V151:V159)</f>
        <v>44.66</v>
      </c>
      <c r="L158" s="45"/>
    </row>
    <row r="159" spans="1:26" x14ac:dyDescent="0.25">
      <c r="A159" s="49"/>
      <c r="B159" s="50"/>
      <c r="C159" s="50" t="s">
        <v>562</v>
      </c>
      <c r="D159" s="51" t="s">
        <v>563</v>
      </c>
      <c r="E159" s="52">
        <f>Source!AQ90</f>
        <v>34.56</v>
      </c>
      <c r="F159" s="53"/>
      <c r="G159" s="54" t="str">
        <f>Source!DI90</f>
        <v/>
      </c>
      <c r="H159" s="53"/>
      <c r="I159" s="54"/>
      <c r="J159" s="54"/>
      <c r="K159" s="53"/>
      <c r="L159" s="53">
        <f>Source!U90</f>
        <v>6.9120000000000008</v>
      </c>
    </row>
    <row r="160" spans="1:26" x14ac:dyDescent="0.25">
      <c r="A160" s="41"/>
      <c r="B160" s="41"/>
      <c r="C160" s="41"/>
      <c r="D160" s="41"/>
      <c r="E160" s="41"/>
      <c r="F160" s="41"/>
      <c r="G160" s="77">
        <f>H153+H154+H156+H157+H158</f>
        <v>204.14000000000001</v>
      </c>
      <c r="H160" s="77"/>
      <c r="I160" s="41"/>
      <c r="J160" s="77">
        <f>K153+K154+K156+K157+K158</f>
        <v>204.14000000000001</v>
      </c>
      <c r="K160" s="77"/>
      <c r="L160" s="55">
        <f>Source!U90</f>
        <v>6.9120000000000008</v>
      </c>
      <c r="O160" s="19">
        <f>G160</f>
        <v>204.14000000000001</v>
      </c>
      <c r="P160" s="19">
        <f>J160</f>
        <v>204.14000000000001</v>
      </c>
      <c r="Q160" s="19">
        <f>L160</f>
        <v>6.9120000000000008</v>
      </c>
      <c r="W160">
        <f>IF(Source!BI90&lt;=1,H153+H154+H156+H157+H158, 0)</f>
        <v>0</v>
      </c>
      <c r="X160">
        <f>IF(Source!BI90=2,H153+H154+H156+H157+H158, 0)</f>
        <v>204.14000000000001</v>
      </c>
      <c r="Y160">
        <f>IF(Source!BI90=3,H153+H154+H156+H157+H158, 0)</f>
        <v>0</v>
      </c>
      <c r="Z160">
        <f>IF(Source!BI90=4,H153+H154+H156+H157+H158, 0)</f>
        <v>0</v>
      </c>
    </row>
    <row r="161" spans="1:26" ht="52.8" x14ac:dyDescent="0.25">
      <c r="A161" s="42" t="str">
        <f>Source!E91</f>
        <v>26</v>
      </c>
      <c r="B161" s="43" t="str">
        <f>Source!F91</f>
        <v>20.4.03.05-0009</v>
      </c>
      <c r="C161" s="43" t="str">
        <f>Source!G91</f>
        <v>Розетка штепсельная для открытой проводки с заземляющими контактами и защитными шторками серии "Москвичка", марка РА 10/16-508, белая</v>
      </c>
      <c r="D161" s="44" t="str">
        <f>Source!H91</f>
        <v>100 шт.</v>
      </c>
      <c r="E161" s="45">
        <f>Source!I91</f>
        <v>0.2</v>
      </c>
      <c r="F161" s="46">
        <f>Source!AL91</f>
        <v>479.26</v>
      </c>
      <c r="G161" s="27" t="str">
        <f>Source!DD91</f>
        <v/>
      </c>
      <c r="H161" s="46">
        <f>ROUND(Source!AC91*Source!I91, 2)</f>
        <v>95.85</v>
      </c>
      <c r="I161" s="27" t="str">
        <f>Source!BO91</f>
        <v/>
      </c>
      <c r="J161" s="27">
        <f>IF(Source!BC91&lt;&gt; 0, Source!BC91, 1)</f>
        <v>1</v>
      </c>
      <c r="K161" s="46">
        <f>Source!P91</f>
        <v>95.85</v>
      </c>
      <c r="L161" s="45"/>
      <c r="S161">
        <f>ROUND((Source!FX91/100)*((ROUND(Source!AF91*Source!I91, 2)+ROUND(Source!AE91*Source!I91, 2))), 2)</f>
        <v>0</v>
      </c>
      <c r="T161">
        <f>Source!X91</f>
        <v>0</v>
      </c>
      <c r="U161">
        <f>ROUND((Source!FY91/100)*((ROUND(Source!AF91*Source!I91, 2)+ROUND(Source!AE91*Source!I91, 2))), 2)</f>
        <v>0</v>
      </c>
      <c r="V161">
        <f>Source!Y91</f>
        <v>0</v>
      </c>
    </row>
    <row r="162" spans="1:26" x14ac:dyDescent="0.25">
      <c r="A162" s="64"/>
      <c r="B162" s="64"/>
      <c r="C162" s="23" t="str">
        <f>"Объем: "&amp;Source!I91&amp;"=20/"&amp;"100"</f>
        <v>Объем: 0,2=20/100</v>
      </c>
      <c r="D162" s="64"/>
      <c r="E162" s="64"/>
      <c r="F162" s="64"/>
      <c r="G162" s="64"/>
      <c r="H162" s="64"/>
      <c r="I162" s="64"/>
      <c r="J162" s="64"/>
      <c r="K162" s="64"/>
      <c r="L162" s="64"/>
    </row>
    <row r="163" spans="1:26" x14ac:dyDescent="0.25">
      <c r="A163" s="41"/>
      <c r="B163" s="41"/>
      <c r="C163" s="41"/>
      <c r="D163" s="41"/>
      <c r="E163" s="41"/>
      <c r="F163" s="41"/>
      <c r="G163" s="77">
        <f>H161</f>
        <v>95.85</v>
      </c>
      <c r="H163" s="77"/>
      <c r="I163" s="41"/>
      <c r="J163" s="77">
        <f>K161</f>
        <v>95.85</v>
      </c>
      <c r="K163" s="77"/>
      <c r="L163" s="55">
        <f>Source!U91</f>
        <v>0</v>
      </c>
      <c r="O163" s="19">
        <f>G163</f>
        <v>95.85</v>
      </c>
      <c r="P163" s="19">
        <f>J163</f>
        <v>95.85</v>
      </c>
      <c r="Q163" s="19">
        <f>L163</f>
        <v>0</v>
      </c>
      <c r="W163">
        <f>IF(Source!BI91&lt;=1,H161, 0)</f>
        <v>0</v>
      </c>
      <c r="X163">
        <f>IF(Source!BI91=2,H161, 0)</f>
        <v>95.85</v>
      </c>
      <c r="Y163">
        <f>IF(Source!BI91=3,H161, 0)</f>
        <v>0</v>
      </c>
      <c r="Z163">
        <f>IF(Source!BI91=4,H161, 0)</f>
        <v>0</v>
      </c>
    </row>
    <row r="164" spans="1:26" ht="26.4" x14ac:dyDescent="0.25">
      <c r="A164" s="42" t="str">
        <f>Source!E92</f>
        <v>27</v>
      </c>
      <c r="B164" s="43" t="str">
        <f>Source!F92</f>
        <v>м08-03-591-06</v>
      </c>
      <c r="C164" s="43" t="str">
        <f>Source!G92</f>
        <v>Переключатель неутопленного типа при открытой проводке</v>
      </c>
      <c r="D164" s="44" t="str">
        <f>Source!H92</f>
        <v>100 ШТ</v>
      </c>
      <c r="E164" s="45">
        <f>Source!I92</f>
        <v>0.13</v>
      </c>
      <c r="F164" s="46">
        <f>Source!AL92+Source!AM92+Source!AO92</f>
        <v>419.22</v>
      </c>
      <c r="G164" s="27"/>
      <c r="H164" s="46"/>
      <c r="I164" s="27" t="str">
        <f>Source!BO92</f>
        <v/>
      </c>
      <c r="J164" s="27"/>
      <c r="K164" s="46"/>
      <c r="L164" s="45"/>
      <c r="S164">
        <f>ROUND((Source!FX92/100)*((ROUND(Source!AF92*Source!I92, 2)+ROUND(Source!AE92*Source!I92, 2))), 2)</f>
        <v>40.229999999999997</v>
      </c>
      <c r="T164">
        <f>Source!X92</f>
        <v>40.229999999999997</v>
      </c>
      <c r="U164">
        <f>ROUND((Source!FY92/100)*((ROUND(Source!AF92*Source!I92, 2)+ROUND(Source!AE92*Source!I92, 2))), 2)</f>
        <v>26.15</v>
      </c>
      <c r="V164">
        <f>Source!Y92</f>
        <v>26.15</v>
      </c>
    </row>
    <row r="165" spans="1:26" x14ac:dyDescent="0.25">
      <c r="A165" s="41"/>
      <c r="B165" s="41"/>
      <c r="C165" s="22" t="str">
        <f>"Объем: "&amp;Source!I92&amp;"=13/"&amp;"100"</f>
        <v>Объем: 0,13=13/100</v>
      </c>
      <c r="D165" s="41"/>
      <c r="E165" s="41"/>
      <c r="F165" s="41"/>
      <c r="G165" s="41"/>
      <c r="H165" s="41"/>
      <c r="I165" s="41"/>
      <c r="J165" s="41"/>
      <c r="K165" s="41"/>
      <c r="L165" s="41"/>
    </row>
    <row r="166" spans="1:26" x14ac:dyDescent="0.25">
      <c r="A166" s="42"/>
      <c r="B166" s="43"/>
      <c r="C166" s="43" t="s">
        <v>556</v>
      </c>
      <c r="D166" s="44"/>
      <c r="E166" s="45"/>
      <c r="F166" s="46">
        <f>Source!AO92</f>
        <v>308.81</v>
      </c>
      <c r="G166" s="27" t="str">
        <f>Source!DG92</f>
        <v/>
      </c>
      <c r="H166" s="46">
        <f>ROUND(Source!AF92*Source!I92, 2)</f>
        <v>40.15</v>
      </c>
      <c r="I166" s="27"/>
      <c r="J166" s="27">
        <f>IF(Source!BA92&lt;&gt; 0, Source!BA92, 1)</f>
        <v>1</v>
      </c>
      <c r="K166" s="46">
        <f>Source!S92</f>
        <v>40.15</v>
      </c>
      <c r="L166" s="45"/>
      <c r="R166">
        <f>H166</f>
        <v>40.15</v>
      </c>
    </row>
    <row r="167" spans="1:26" x14ac:dyDescent="0.25">
      <c r="A167" s="42"/>
      <c r="B167" s="43"/>
      <c r="C167" s="43" t="s">
        <v>86</v>
      </c>
      <c r="D167" s="44"/>
      <c r="E167" s="45"/>
      <c r="F167" s="46">
        <f>Source!AM92</f>
        <v>4.67</v>
      </c>
      <c r="G167" s="27" t="str">
        <f>Source!DE92</f>
        <v/>
      </c>
      <c r="H167" s="46">
        <f>ROUND(Source!AD92*Source!I92, 2)</f>
        <v>0.61</v>
      </c>
      <c r="I167" s="27"/>
      <c r="J167" s="27">
        <f>IF(Source!BB92&lt;&gt; 0, Source!BB92, 1)</f>
        <v>1</v>
      </c>
      <c r="K167" s="46">
        <f>Source!Q92</f>
        <v>0.61</v>
      </c>
      <c r="L167" s="45"/>
    </row>
    <row r="168" spans="1:26" x14ac:dyDescent="0.25">
      <c r="A168" s="42"/>
      <c r="B168" s="43"/>
      <c r="C168" s="43" t="s">
        <v>557</v>
      </c>
      <c r="D168" s="44"/>
      <c r="E168" s="45"/>
      <c r="F168" s="46">
        <f>Source!AN92</f>
        <v>0.64</v>
      </c>
      <c r="G168" s="27" t="str">
        <f>Source!DF92</f>
        <v/>
      </c>
      <c r="H168" s="47">
        <f>ROUND(Source!AE92*Source!I92, 2)</f>
        <v>0.08</v>
      </c>
      <c r="I168" s="27"/>
      <c r="J168" s="27">
        <f>IF(Source!BS92&lt;&gt; 0, Source!BS92, 1)</f>
        <v>1</v>
      </c>
      <c r="K168" s="47">
        <f>Source!R92</f>
        <v>0.08</v>
      </c>
      <c r="L168" s="45"/>
      <c r="R168">
        <f>H168</f>
        <v>0.08</v>
      </c>
    </row>
    <row r="169" spans="1:26" x14ac:dyDescent="0.25">
      <c r="A169" s="42"/>
      <c r="B169" s="43"/>
      <c r="C169" s="43" t="s">
        <v>558</v>
      </c>
      <c r="D169" s="44"/>
      <c r="E169" s="45"/>
      <c r="F169" s="46">
        <f>Source!AL92</f>
        <v>105.74</v>
      </c>
      <c r="G169" s="27" t="str">
        <f>Source!DD92</f>
        <v/>
      </c>
      <c r="H169" s="46">
        <f>ROUND(Source!AC92*Source!I92, 2)</f>
        <v>13.75</v>
      </c>
      <c r="I169" s="27"/>
      <c r="J169" s="27">
        <f>IF(Source!BC92&lt;&gt; 0, Source!BC92, 1)</f>
        <v>1</v>
      </c>
      <c r="K169" s="46">
        <f>Source!P92</f>
        <v>13.75</v>
      </c>
      <c r="L169" s="45"/>
    </row>
    <row r="170" spans="1:26" x14ac:dyDescent="0.25">
      <c r="A170" s="42"/>
      <c r="B170" s="43"/>
      <c r="C170" s="43" t="s">
        <v>559</v>
      </c>
      <c r="D170" s="44" t="s">
        <v>560</v>
      </c>
      <c r="E170" s="45">
        <f>Source!BZ92</f>
        <v>100</v>
      </c>
      <c r="F170" s="28"/>
      <c r="G170" s="27"/>
      <c r="H170" s="46">
        <f>SUM(S164:S172)</f>
        <v>40.229999999999997</v>
      </c>
      <c r="I170" s="27"/>
      <c r="J170" s="48">
        <f>Source!AT92</f>
        <v>100</v>
      </c>
      <c r="K170" s="46">
        <f>SUM(T164:T172)</f>
        <v>40.229999999999997</v>
      </c>
      <c r="L170" s="45"/>
    </row>
    <row r="171" spans="1:26" x14ac:dyDescent="0.25">
      <c r="A171" s="42"/>
      <c r="B171" s="43"/>
      <c r="C171" s="43" t="s">
        <v>561</v>
      </c>
      <c r="D171" s="44" t="s">
        <v>560</v>
      </c>
      <c r="E171" s="45">
        <f>Source!CA92</f>
        <v>65</v>
      </c>
      <c r="F171" s="28"/>
      <c r="G171" s="27"/>
      <c r="H171" s="46">
        <f>SUM(U164:U172)</f>
        <v>26.15</v>
      </c>
      <c r="I171" s="27"/>
      <c r="J171" s="48">
        <f>Source!AU92</f>
        <v>65</v>
      </c>
      <c r="K171" s="46">
        <f>SUM(V164:V172)</f>
        <v>26.15</v>
      </c>
      <c r="L171" s="45"/>
    </row>
    <row r="172" spans="1:26" x14ac:dyDescent="0.25">
      <c r="A172" s="49"/>
      <c r="B172" s="50"/>
      <c r="C172" s="50" t="s">
        <v>562</v>
      </c>
      <c r="D172" s="51" t="s">
        <v>563</v>
      </c>
      <c r="E172" s="52">
        <f>Source!AQ92</f>
        <v>31.13</v>
      </c>
      <c r="F172" s="53"/>
      <c r="G172" s="54" t="str">
        <f>Source!DI92</f>
        <v/>
      </c>
      <c r="H172" s="53"/>
      <c r="I172" s="54"/>
      <c r="J172" s="54"/>
      <c r="K172" s="53"/>
      <c r="L172" s="53">
        <f>Source!U92</f>
        <v>4.0468999999999999</v>
      </c>
    </row>
    <row r="173" spans="1:26" x14ac:dyDescent="0.25">
      <c r="A173" s="41"/>
      <c r="B173" s="41"/>
      <c r="C173" s="41"/>
      <c r="D173" s="41"/>
      <c r="E173" s="41"/>
      <c r="F173" s="41"/>
      <c r="G173" s="77">
        <f>H166+H167+H169+H170+H171</f>
        <v>120.88999999999999</v>
      </c>
      <c r="H173" s="77"/>
      <c r="I173" s="41"/>
      <c r="J173" s="77">
        <f>K166+K167+K169+K170+K171</f>
        <v>120.88999999999999</v>
      </c>
      <c r="K173" s="77"/>
      <c r="L173" s="55">
        <f>Source!U92</f>
        <v>4.0468999999999999</v>
      </c>
      <c r="O173" s="19">
        <f>G173</f>
        <v>120.88999999999999</v>
      </c>
      <c r="P173" s="19">
        <f>J173</f>
        <v>120.88999999999999</v>
      </c>
      <c r="Q173" s="19">
        <f>L173</f>
        <v>4.0468999999999999</v>
      </c>
      <c r="W173">
        <f>IF(Source!BI92&lt;=1,H166+H167+H169+H170+H171, 0)</f>
        <v>0</v>
      </c>
      <c r="X173">
        <f>IF(Source!BI92=2,H166+H167+H169+H170+H171, 0)</f>
        <v>120.88999999999999</v>
      </c>
      <c r="Y173">
        <f>IF(Source!BI92=3,H166+H167+H169+H170+H171, 0)</f>
        <v>0</v>
      </c>
      <c r="Z173">
        <f>IF(Source!BI92=4,H166+H167+H169+H170+H171, 0)</f>
        <v>0</v>
      </c>
    </row>
    <row r="174" spans="1:26" ht="39.6" x14ac:dyDescent="0.25">
      <c r="A174" s="56" t="str">
        <f>Source!E93</f>
        <v>28</v>
      </c>
      <c r="B174" s="57" t="str">
        <f>Source!F93</f>
        <v>62.3.02.02-0009</v>
      </c>
      <c r="C174" s="57" t="s">
        <v>577</v>
      </c>
      <c r="D174" s="58" t="str">
        <f>Source!H93</f>
        <v>шт.</v>
      </c>
      <c r="E174" s="59">
        <f>Source!I93</f>
        <v>8</v>
      </c>
      <c r="F174" s="60">
        <f>Source!AL93</f>
        <v>179.67</v>
      </c>
      <c r="G174" s="61" t="str">
        <f>Source!DD93</f>
        <v/>
      </c>
      <c r="H174" s="60">
        <f>ROUND(Source!AC93*Source!I93, 2)</f>
        <v>1437.36</v>
      </c>
      <c r="I174" s="61" t="str">
        <f>Source!BO93</f>
        <v/>
      </c>
      <c r="J174" s="61">
        <f>IF(Source!BC93&lt;&gt; 0, Source!BC93, 1)</f>
        <v>1</v>
      </c>
      <c r="K174" s="60">
        <f>Source!P93</f>
        <v>1437.36</v>
      </c>
      <c r="L174" s="59"/>
      <c r="S174">
        <f>ROUND((Source!FX93/100)*((ROUND(Source!AF93*Source!I93, 2)+ROUND(Source!AE93*Source!I93, 2))), 2)</f>
        <v>0</v>
      </c>
      <c r="T174">
        <f>Source!X93</f>
        <v>0</v>
      </c>
      <c r="U174">
        <f>ROUND((Source!FY93/100)*((ROUND(Source!AF93*Source!I93, 2)+ROUND(Source!AE93*Source!I93, 2))), 2)</f>
        <v>0</v>
      </c>
      <c r="V174">
        <f>Source!Y93</f>
        <v>0</v>
      </c>
    </row>
    <row r="175" spans="1:26" x14ac:dyDescent="0.25">
      <c r="A175" s="21"/>
      <c r="B175" s="21"/>
      <c r="C175" s="21"/>
      <c r="D175" s="21"/>
      <c r="E175" s="21"/>
      <c r="F175" s="21"/>
      <c r="G175" s="73">
        <f>H174</f>
        <v>1437.36</v>
      </c>
      <c r="H175" s="73"/>
      <c r="I175" s="21"/>
      <c r="J175" s="73">
        <f>K174</f>
        <v>1437.36</v>
      </c>
      <c r="K175" s="73"/>
      <c r="L175" s="62">
        <f>Source!U93</f>
        <v>0</v>
      </c>
      <c r="O175" s="19">
        <f>G175</f>
        <v>1437.36</v>
      </c>
      <c r="P175" s="19">
        <f>J175</f>
        <v>1437.36</v>
      </c>
      <c r="Q175" s="19">
        <f>L175</f>
        <v>0</v>
      </c>
      <c r="W175">
        <f>IF(Source!BI93&lt;=1,H174, 0)</f>
        <v>0</v>
      </c>
      <c r="X175">
        <f>IF(Source!BI93=2,H174, 0)</f>
        <v>0</v>
      </c>
      <c r="Y175">
        <f>IF(Source!BI93=3,H174, 0)</f>
        <v>1437.36</v>
      </c>
      <c r="Z175">
        <f>IF(Source!BI93=4,H174, 0)</f>
        <v>0</v>
      </c>
    </row>
    <row r="176" spans="1:26" ht="52.8" x14ac:dyDescent="0.25">
      <c r="A176" s="56" t="str">
        <f>Source!E94</f>
        <v>29</v>
      </c>
      <c r="B176" s="57" t="str">
        <f>Source!F94</f>
        <v>62.3.02.01-0017</v>
      </c>
      <c r="C176" s="57" t="s">
        <v>578</v>
      </c>
      <c r="D176" s="58" t="str">
        <f>Source!H94</f>
        <v>шт.</v>
      </c>
      <c r="E176" s="59">
        <f>Source!I94</f>
        <v>5</v>
      </c>
      <c r="F176" s="60">
        <f>Source!AL94</f>
        <v>38.49</v>
      </c>
      <c r="G176" s="61" t="str">
        <f>Source!DD94</f>
        <v/>
      </c>
      <c r="H176" s="60">
        <f>ROUND(Source!AC94*Source!I94, 2)</f>
        <v>192.45</v>
      </c>
      <c r="I176" s="61" t="str">
        <f>Source!BO94</f>
        <v/>
      </c>
      <c r="J176" s="61">
        <f>IF(Source!BC94&lt;&gt; 0, Source!BC94, 1)</f>
        <v>1</v>
      </c>
      <c r="K176" s="60">
        <f>Source!P94</f>
        <v>192.45</v>
      </c>
      <c r="L176" s="59"/>
      <c r="S176">
        <f>ROUND((Source!FX94/100)*((ROUND(Source!AF94*Source!I94, 2)+ROUND(Source!AE94*Source!I94, 2))), 2)</f>
        <v>0</v>
      </c>
      <c r="T176">
        <f>Source!X94</f>
        <v>0</v>
      </c>
      <c r="U176">
        <f>ROUND((Source!FY94/100)*((ROUND(Source!AF94*Source!I94, 2)+ROUND(Source!AE94*Source!I94, 2))), 2)</f>
        <v>0</v>
      </c>
      <c r="V176">
        <f>Source!Y94</f>
        <v>0</v>
      </c>
    </row>
    <row r="177" spans="1:32" x14ac:dyDescent="0.25">
      <c r="A177" s="21"/>
      <c r="B177" s="21"/>
      <c r="C177" s="21"/>
      <c r="D177" s="21"/>
      <c r="E177" s="21"/>
      <c r="F177" s="21"/>
      <c r="G177" s="73">
        <f>H176</f>
        <v>192.45</v>
      </c>
      <c r="H177" s="73"/>
      <c r="I177" s="21"/>
      <c r="J177" s="73">
        <f>K176</f>
        <v>192.45</v>
      </c>
      <c r="K177" s="73"/>
      <c r="L177" s="62">
        <f>Source!U94</f>
        <v>0</v>
      </c>
      <c r="O177" s="19">
        <f>G177</f>
        <v>192.45</v>
      </c>
      <c r="P177" s="19">
        <f>J177</f>
        <v>192.45</v>
      </c>
      <c r="Q177" s="19">
        <f>L177</f>
        <v>0</v>
      </c>
      <c r="W177">
        <f>IF(Source!BI94&lt;=1,H176, 0)</f>
        <v>0</v>
      </c>
      <c r="X177">
        <f>IF(Source!BI94=2,H176, 0)</f>
        <v>0</v>
      </c>
      <c r="Y177">
        <f>IF(Source!BI94=3,H176, 0)</f>
        <v>192.45</v>
      </c>
      <c r="Z177">
        <f>IF(Source!BI94=4,H176, 0)</f>
        <v>0</v>
      </c>
    </row>
    <row r="178" spans="1:32" ht="66" x14ac:dyDescent="0.25">
      <c r="A178" s="42" t="str">
        <f>Source!E95</f>
        <v>30</v>
      </c>
      <c r="B178" s="43" t="str">
        <f>Source!F95</f>
        <v>м08-01-081-01</v>
      </c>
      <c r="C178" s="43" t="str">
        <f>Source!G95</f>
        <v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v>
      </c>
      <c r="D178" s="44" t="str">
        <f>Source!H95</f>
        <v>ШТ</v>
      </c>
      <c r="E178" s="45">
        <f>Source!I95</f>
        <v>2</v>
      </c>
      <c r="F178" s="46">
        <f>Source!AL95+Source!AM95+Source!AO95</f>
        <v>18.739999999999998</v>
      </c>
      <c r="G178" s="27"/>
      <c r="H178" s="46"/>
      <c r="I178" s="27" t="str">
        <f>Source!BO95</f>
        <v/>
      </c>
      <c r="J178" s="27"/>
      <c r="K178" s="46"/>
      <c r="L178" s="45"/>
      <c r="S178">
        <f>ROUND((Source!FX95/100)*((ROUND(Source!AF95*Source!I95, 2)+ROUND(Source!AE95*Source!I95, 2))), 2)</f>
        <v>23.74</v>
      </c>
      <c r="T178">
        <f>Source!X95</f>
        <v>23.74</v>
      </c>
      <c r="U178">
        <f>ROUND((Source!FY95/100)*((ROUND(Source!AF95*Source!I95, 2)+ROUND(Source!AE95*Source!I95, 2))), 2)</f>
        <v>15.43</v>
      </c>
      <c r="V178">
        <f>Source!Y95</f>
        <v>15.43</v>
      </c>
    </row>
    <row r="179" spans="1:32" x14ac:dyDescent="0.25">
      <c r="A179" s="42"/>
      <c r="B179" s="43"/>
      <c r="C179" s="43" t="s">
        <v>556</v>
      </c>
      <c r="D179" s="44"/>
      <c r="E179" s="45"/>
      <c r="F179" s="46">
        <f>Source!AO95</f>
        <v>10.87</v>
      </c>
      <c r="G179" s="27" t="str">
        <f>Source!DG95</f>
        <v/>
      </c>
      <c r="H179" s="46">
        <f>ROUND(Source!AF95*Source!I95, 2)</f>
        <v>21.74</v>
      </c>
      <c r="I179" s="27"/>
      <c r="J179" s="27">
        <f>IF(Source!BA95&lt;&gt; 0, Source!BA95, 1)</f>
        <v>1</v>
      </c>
      <c r="K179" s="46">
        <f>Source!S95</f>
        <v>21.74</v>
      </c>
      <c r="L179" s="45"/>
      <c r="R179">
        <f>H179</f>
        <v>21.74</v>
      </c>
    </row>
    <row r="180" spans="1:32" x14ac:dyDescent="0.25">
      <c r="A180" s="42"/>
      <c r="B180" s="43"/>
      <c r="C180" s="43" t="s">
        <v>86</v>
      </c>
      <c r="D180" s="44"/>
      <c r="E180" s="45"/>
      <c r="F180" s="46">
        <f>Source!AM95</f>
        <v>7.11</v>
      </c>
      <c r="G180" s="27" t="str">
        <f>Source!DE95</f>
        <v/>
      </c>
      <c r="H180" s="46">
        <f>ROUND(Source!AD95*Source!I95, 2)</f>
        <v>14.22</v>
      </c>
      <c r="I180" s="27"/>
      <c r="J180" s="27">
        <f>IF(Source!BB95&lt;&gt; 0, Source!BB95, 1)</f>
        <v>1</v>
      </c>
      <c r="K180" s="46">
        <f>Source!Q95</f>
        <v>14.22</v>
      </c>
      <c r="L180" s="45"/>
    </row>
    <row r="181" spans="1:32" x14ac:dyDescent="0.25">
      <c r="A181" s="42"/>
      <c r="B181" s="43"/>
      <c r="C181" s="43" t="s">
        <v>557</v>
      </c>
      <c r="D181" s="44"/>
      <c r="E181" s="45"/>
      <c r="F181" s="46">
        <f>Source!AN95</f>
        <v>1</v>
      </c>
      <c r="G181" s="27" t="str">
        <f>Source!DF95</f>
        <v/>
      </c>
      <c r="H181" s="47">
        <f>ROUND(Source!AE95*Source!I95, 2)</f>
        <v>2</v>
      </c>
      <c r="I181" s="27"/>
      <c r="J181" s="27">
        <f>IF(Source!BS95&lt;&gt; 0, Source!BS95, 1)</f>
        <v>1</v>
      </c>
      <c r="K181" s="47">
        <f>Source!R95</f>
        <v>2</v>
      </c>
      <c r="L181" s="45"/>
      <c r="R181">
        <f>H181</f>
        <v>2</v>
      </c>
    </row>
    <row r="182" spans="1:32" x14ac:dyDescent="0.25">
      <c r="A182" s="42"/>
      <c r="B182" s="43"/>
      <c r="C182" s="43" t="s">
        <v>558</v>
      </c>
      <c r="D182" s="44"/>
      <c r="E182" s="45"/>
      <c r="F182" s="46">
        <f>Source!AL95</f>
        <v>0.76</v>
      </c>
      <c r="G182" s="27" t="str">
        <f>Source!DD95</f>
        <v/>
      </c>
      <c r="H182" s="46">
        <f>ROUND(Source!AC95*Source!I95, 2)</f>
        <v>1.52</v>
      </c>
      <c r="I182" s="27"/>
      <c r="J182" s="27">
        <f>IF(Source!BC95&lt;&gt; 0, Source!BC95, 1)</f>
        <v>1</v>
      </c>
      <c r="K182" s="46">
        <f>Source!P95</f>
        <v>1.52</v>
      </c>
      <c r="L182" s="45"/>
    </row>
    <row r="183" spans="1:32" x14ac:dyDescent="0.25">
      <c r="A183" s="42"/>
      <c r="B183" s="43"/>
      <c r="C183" s="43" t="s">
        <v>559</v>
      </c>
      <c r="D183" s="44" t="s">
        <v>560</v>
      </c>
      <c r="E183" s="45">
        <f>Source!BZ95</f>
        <v>100</v>
      </c>
      <c r="F183" s="28"/>
      <c r="G183" s="27"/>
      <c r="H183" s="46">
        <f>SUM(S178:S185)</f>
        <v>23.74</v>
      </c>
      <c r="I183" s="27"/>
      <c r="J183" s="48">
        <f>Source!AT95</f>
        <v>100</v>
      </c>
      <c r="K183" s="46">
        <f>SUM(T178:T185)</f>
        <v>23.74</v>
      </c>
      <c r="L183" s="45"/>
    </row>
    <row r="184" spans="1:32" x14ac:dyDescent="0.25">
      <c r="A184" s="42"/>
      <c r="B184" s="43"/>
      <c r="C184" s="43" t="s">
        <v>561</v>
      </c>
      <c r="D184" s="44" t="s">
        <v>560</v>
      </c>
      <c r="E184" s="45">
        <f>Source!CA95</f>
        <v>65</v>
      </c>
      <c r="F184" s="28"/>
      <c r="G184" s="27"/>
      <c r="H184" s="46">
        <f>SUM(U178:U185)</f>
        <v>15.43</v>
      </c>
      <c r="I184" s="27"/>
      <c r="J184" s="48">
        <f>Source!AU95</f>
        <v>65</v>
      </c>
      <c r="K184" s="46">
        <f>SUM(V178:V185)</f>
        <v>15.43</v>
      </c>
      <c r="L184" s="45"/>
    </row>
    <row r="185" spans="1:32" x14ac:dyDescent="0.25">
      <c r="A185" s="49"/>
      <c r="B185" s="50"/>
      <c r="C185" s="50" t="s">
        <v>562</v>
      </c>
      <c r="D185" s="51" t="s">
        <v>563</v>
      </c>
      <c r="E185" s="52">
        <f>Source!AQ95</f>
        <v>1.1299999999999999</v>
      </c>
      <c r="F185" s="53"/>
      <c r="G185" s="54" t="str">
        <f>Source!DI95</f>
        <v/>
      </c>
      <c r="H185" s="53"/>
      <c r="I185" s="54"/>
      <c r="J185" s="54"/>
      <c r="K185" s="53"/>
      <c r="L185" s="53">
        <f>Source!U95</f>
        <v>2.2599999999999998</v>
      </c>
    </row>
    <row r="186" spans="1:32" x14ac:dyDescent="0.25">
      <c r="A186" s="41"/>
      <c r="B186" s="41"/>
      <c r="C186" s="41"/>
      <c r="D186" s="41"/>
      <c r="E186" s="41"/>
      <c r="F186" s="41"/>
      <c r="G186" s="77">
        <f>H179+H180+H182+H183+H184</f>
        <v>76.650000000000006</v>
      </c>
      <c r="H186" s="77"/>
      <c r="I186" s="41"/>
      <c r="J186" s="77">
        <f>K179+K180+K182+K183+K184</f>
        <v>76.650000000000006</v>
      </c>
      <c r="K186" s="77"/>
      <c r="L186" s="55">
        <f>Source!U95</f>
        <v>2.2599999999999998</v>
      </c>
      <c r="O186" s="19">
        <f>G186</f>
        <v>76.650000000000006</v>
      </c>
      <c r="P186" s="19">
        <f>J186</f>
        <v>76.650000000000006</v>
      </c>
      <c r="Q186" s="19">
        <f>L186</f>
        <v>2.2599999999999998</v>
      </c>
      <c r="W186">
        <f>IF(Source!BI95&lt;=1,H179+H180+H182+H183+H184, 0)</f>
        <v>0</v>
      </c>
      <c r="X186">
        <f>IF(Source!BI95=2,H179+H180+H182+H183+H184, 0)</f>
        <v>76.650000000000006</v>
      </c>
      <c r="Y186">
        <f>IF(Source!BI95=3,H179+H180+H182+H183+H184, 0)</f>
        <v>0</v>
      </c>
      <c r="Z186">
        <f>IF(Source!BI95=4,H179+H180+H182+H183+H184, 0)</f>
        <v>0</v>
      </c>
    </row>
    <row r="187" spans="1:32" ht="52.8" x14ac:dyDescent="0.25">
      <c r="A187" s="49" t="str">
        <f>Source!E96</f>
        <v>31</v>
      </c>
      <c r="B187" s="50" t="str">
        <f>Source!F96</f>
        <v>цена поставщика</v>
      </c>
      <c r="C187" s="50" t="s">
        <v>579</v>
      </c>
      <c r="D187" s="51" t="str">
        <f>Source!H96</f>
        <v>ШТ</v>
      </c>
      <c r="E187" s="52">
        <f>Source!I96</f>
        <v>2</v>
      </c>
      <c r="F187" s="53">
        <f>Source!AL96</f>
        <v>7</v>
      </c>
      <c r="G187" s="54" t="str">
        <f>Source!DD96</f>
        <v/>
      </c>
      <c r="H187" s="53">
        <f>ROUND(Source!AC96*Source!I96, 2)</f>
        <v>14</v>
      </c>
      <c r="I187" s="54" t="str">
        <f>Source!BO96</f>
        <v/>
      </c>
      <c r="J187" s="54">
        <f>IF(Source!BC96&lt;&gt; 0, Source!BC96, 1)</f>
        <v>1</v>
      </c>
      <c r="K187" s="53">
        <f>Source!P96</f>
        <v>14</v>
      </c>
      <c r="L187" s="52"/>
      <c r="S187">
        <f>ROUND((Source!FX96/100)*((ROUND(Source!AF96*Source!I96, 2)+ROUND(Source!AE96*Source!I96, 2))), 2)</f>
        <v>0</v>
      </c>
      <c r="T187">
        <f>Source!X96</f>
        <v>0</v>
      </c>
      <c r="U187">
        <f>ROUND((Source!FY96/100)*((ROUND(Source!AF96*Source!I96, 2)+ROUND(Source!AE96*Source!I96, 2))), 2)</f>
        <v>0</v>
      </c>
      <c r="V187">
        <f>Source!Y96</f>
        <v>0</v>
      </c>
    </row>
    <row r="188" spans="1:32" x14ac:dyDescent="0.25">
      <c r="A188" s="41"/>
      <c r="B188" s="41"/>
      <c r="C188" s="41"/>
      <c r="D188" s="41"/>
      <c r="E188" s="41"/>
      <c r="F188" s="41"/>
      <c r="G188" s="77">
        <f>H187</f>
        <v>14</v>
      </c>
      <c r="H188" s="77"/>
      <c r="I188" s="41"/>
      <c r="J188" s="77">
        <f>K187</f>
        <v>14</v>
      </c>
      <c r="K188" s="77"/>
      <c r="L188" s="55">
        <f>Source!U96</f>
        <v>0</v>
      </c>
      <c r="O188" s="19">
        <f>G188</f>
        <v>14</v>
      </c>
      <c r="P188" s="19">
        <f>J188</f>
        <v>14</v>
      </c>
      <c r="Q188" s="19">
        <f>L188</f>
        <v>0</v>
      </c>
      <c r="W188">
        <f>IF(Source!BI96&lt;=1,H187, 0)</f>
        <v>0</v>
      </c>
      <c r="X188">
        <f>IF(Source!BI96=2,H187, 0)</f>
        <v>14</v>
      </c>
      <c r="Y188">
        <f>IF(Source!BI96=3,H187, 0)</f>
        <v>0</v>
      </c>
      <c r="Z188">
        <f>IF(Source!BI96=4,H187, 0)</f>
        <v>0</v>
      </c>
    </row>
    <row r="189" spans="1:32" x14ac:dyDescent="0.25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</row>
    <row r="190" spans="1:32" ht="13.8" x14ac:dyDescent="0.25">
      <c r="A190" s="72" t="str">
        <f>CONCATENATE("Итого по подразделу: ",IF(Source!G98&lt;&gt;"Новый подраздел", Source!G98, ""))</f>
        <v>Итого по подразделу: 1.2.Осветительные приборы</v>
      </c>
      <c r="B190" s="72"/>
      <c r="C190" s="72"/>
      <c r="D190" s="72"/>
      <c r="E190" s="72"/>
      <c r="F190" s="72"/>
      <c r="G190" s="71">
        <f>SUM(O88:O189)</f>
        <v>41332.100000000006</v>
      </c>
      <c r="H190" s="71"/>
      <c r="I190" s="63"/>
      <c r="J190" s="71">
        <f>SUM(P88:P189)</f>
        <v>41332.100000000006</v>
      </c>
      <c r="K190" s="71"/>
      <c r="L190" s="55">
        <f>SUM(Q88:Q189)</f>
        <v>67.534300000000002</v>
      </c>
      <c r="AF190" s="29" t="str">
        <f>CONCATENATE("Итого по подразделу: ",IF(Source!G98&lt;&gt;"Новый подраздел", Source!G98, ""))</f>
        <v>Итого по подразделу: 1.2.Осветительные приборы</v>
      </c>
    </row>
    <row r="191" spans="1:32" x14ac:dyDescent="0.25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</row>
    <row r="192" spans="1:32" x14ac:dyDescent="0.25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</row>
    <row r="193" spans="1:26" x14ac:dyDescent="0.25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</row>
    <row r="194" spans="1:26" x14ac:dyDescent="0.25">
      <c r="A194" s="76" t="str">
        <f>CONCATENATE("Подраздел: ",IF(Source!G127&lt;&gt;"Новый подраздел", Source!G127, ""))</f>
        <v>Подраздел: 1.3.Кабельные проводки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</row>
    <row r="195" spans="1:26" x14ac:dyDescent="0.25">
      <c r="A195" s="42" t="str">
        <f>Source!E131</f>
        <v>32</v>
      </c>
      <c r="B195" s="43" t="str">
        <f>Source!F131</f>
        <v>м08-02-390-01</v>
      </c>
      <c r="C195" s="43" t="str">
        <f>Source!G131</f>
        <v>Короба пластмассовые шириной до 40 мм</v>
      </c>
      <c r="D195" s="44" t="str">
        <f>Source!H131</f>
        <v>100 м</v>
      </c>
      <c r="E195" s="45">
        <f>Source!I131</f>
        <v>1</v>
      </c>
      <c r="F195" s="46">
        <f>Source!AL131+Source!AM131+Source!AO131</f>
        <v>206.76</v>
      </c>
      <c r="G195" s="27"/>
      <c r="H195" s="46"/>
      <c r="I195" s="27" t="str">
        <f>Source!BO131</f>
        <v/>
      </c>
      <c r="J195" s="27"/>
      <c r="K195" s="46"/>
      <c r="L195" s="45"/>
      <c r="S195">
        <f>ROUND((Source!FX131/100)*((ROUND(Source!AF131*Source!I131, 2)+ROUND(Source!AE131*Source!I131, 2))), 2)</f>
        <v>155.06</v>
      </c>
      <c r="T195">
        <f>Source!X131</f>
        <v>155.06</v>
      </c>
      <c r="U195">
        <f>ROUND((Source!FY131/100)*((ROUND(Source!AF131*Source!I131, 2)+ROUND(Source!AE131*Source!I131, 2))), 2)</f>
        <v>100.79</v>
      </c>
      <c r="V195">
        <f>Source!Y131</f>
        <v>100.79</v>
      </c>
    </row>
    <row r="196" spans="1:26" x14ac:dyDescent="0.25">
      <c r="A196" s="41"/>
      <c r="B196" s="41"/>
      <c r="C196" s="22" t="str">
        <f>"Объем: "&amp;Source!I131&amp;"=100/"&amp;"100"</f>
        <v>Объем: 1=100/100</v>
      </c>
      <c r="D196" s="41"/>
      <c r="E196" s="41"/>
      <c r="F196" s="41"/>
      <c r="G196" s="41"/>
      <c r="H196" s="41"/>
      <c r="I196" s="41"/>
      <c r="J196" s="41"/>
      <c r="K196" s="41"/>
      <c r="L196" s="41"/>
    </row>
    <row r="197" spans="1:26" x14ac:dyDescent="0.25">
      <c r="A197" s="42"/>
      <c r="B197" s="43"/>
      <c r="C197" s="43" t="s">
        <v>556</v>
      </c>
      <c r="D197" s="44"/>
      <c r="E197" s="45"/>
      <c r="F197" s="46">
        <f>Source!AO131</f>
        <v>154.91999999999999</v>
      </c>
      <c r="G197" s="27" t="str">
        <f>Source!DG131</f>
        <v/>
      </c>
      <c r="H197" s="46">
        <f>ROUND(Source!AF131*Source!I131, 2)</f>
        <v>154.91999999999999</v>
      </c>
      <c r="I197" s="27"/>
      <c r="J197" s="27">
        <f>IF(Source!BA131&lt;&gt; 0, Source!BA131, 1)</f>
        <v>1</v>
      </c>
      <c r="K197" s="46">
        <f>Source!S131</f>
        <v>154.91999999999999</v>
      </c>
      <c r="L197" s="45"/>
      <c r="R197">
        <f>H197</f>
        <v>154.91999999999999</v>
      </c>
    </row>
    <row r="198" spans="1:26" x14ac:dyDescent="0.25">
      <c r="A198" s="42"/>
      <c r="B198" s="43"/>
      <c r="C198" s="43" t="s">
        <v>86</v>
      </c>
      <c r="D198" s="44"/>
      <c r="E198" s="45"/>
      <c r="F198" s="46">
        <f>Source!AM131</f>
        <v>0.31</v>
      </c>
      <c r="G198" s="27" t="str">
        <f>Source!DE131</f>
        <v/>
      </c>
      <c r="H198" s="46">
        <f>ROUND(Source!AD131*Source!I131, 2)</f>
        <v>0.31</v>
      </c>
      <c r="I198" s="27"/>
      <c r="J198" s="27">
        <f>IF(Source!BB131&lt;&gt; 0, Source!BB131, 1)</f>
        <v>1</v>
      </c>
      <c r="K198" s="46">
        <f>Source!Q131</f>
        <v>0.31</v>
      </c>
      <c r="L198" s="45"/>
    </row>
    <row r="199" spans="1:26" x14ac:dyDescent="0.25">
      <c r="A199" s="42"/>
      <c r="B199" s="43"/>
      <c r="C199" s="43" t="s">
        <v>557</v>
      </c>
      <c r="D199" s="44"/>
      <c r="E199" s="45"/>
      <c r="F199" s="46">
        <f>Source!AN131</f>
        <v>0.14000000000000001</v>
      </c>
      <c r="G199" s="27" t="str">
        <f>Source!DF131</f>
        <v/>
      </c>
      <c r="H199" s="47">
        <f>ROUND(Source!AE131*Source!I131, 2)</f>
        <v>0.14000000000000001</v>
      </c>
      <c r="I199" s="27"/>
      <c r="J199" s="27">
        <f>IF(Source!BS131&lt;&gt; 0, Source!BS131, 1)</f>
        <v>1</v>
      </c>
      <c r="K199" s="47">
        <f>Source!R131</f>
        <v>0.14000000000000001</v>
      </c>
      <c r="L199" s="45"/>
      <c r="R199">
        <f>H199</f>
        <v>0.14000000000000001</v>
      </c>
    </row>
    <row r="200" spans="1:26" x14ac:dyDescent="0.25">
      <c r="A200" s="42"/>
      <c r="B200" s="43"/>
      <c r="C200" s="43" t="s">
        <v>558</v>
      </c>
      <c r="D200" s="44"/>
      <c r="E200" s="45"/>
      <c r="F200" s="46">
        <f>Source!AL131</f>
        <v>51.53</v>
      </c>
      <c r="G200" s="27" t="str">
        <f>Source!DD131</f>
        <v/>
      </c>
      <c r="H200" s="46">
        <f>ROUND(Source!AC131*Source!I131, 2)</f>
        <v>51.53</v>
      </c>
      <c r="I200" s="27"/>
      <c r="J200" s="27">
        <f>IF(Source!BC131&lt;&gt; 0, Source!BC131, 1)</f>
        <v>1</v>
      </c>
      <c r="K200" s="46">
        <f>Source!P131</f>
        <v>51.53</v>
      </c>
      <c r="L200" s="45"/>
    </row>
    <row r="201" spans="1:26" x14ac:dyDescent="0.25">
      <c r="A201" s="42"/>
      <c r="B201" s="43"/>
      <c r="C201" s="43" t="s">
        <v>559</v>
      </c>
      <c r="D201" s="44" t="s">
        <v>560</v>
      </c>
      <c r="E201" s="45">
        <f>Source!BZ131</f>
        <v>100</v>
      </c>
      <c r="F201" s="28"/>
      <c r="G201" s="27"/>
      <c r="H201" s="46">
        <f>SUM(S195:S203)</f>
        <v>155.06</v>
      </c>
      <c r="I201" s="27"/>
      <c r="J201" s="48">
        <f>Source!AT131</f>
        <v>100</v>
      </c>
      <c r="K201" s="46">
        <f>SUM(T195:T203)</f>
        <v>155.06</v>
      </c>
      <c r="L201" s="45"/>
    </row>
    <row r="202" spans="1:26" x14ac:dyDescent="0.25">
      <c r="A202" s="42"/>
      <c r="B202" s="43"/>
      <c r="C202" s="43" t="s">
        <v>561</v>
      </c>
      <c r="D202" s="44" t="s">
        <v>560</v>
      </c>
      <c r="E202" s="45">
        <f>Source!CA131</f>
        <v>65</v>
      </c>
      <c r="F202" s="28"/>
      <c r="G202" s="27"/>
      <c r="H202" s="46">
        <f>SUM(U195:U203)</f>
        <v>100.79</v>
      </c>
      <c r="I202" s="27"/>
      <c r="J202" s="48">
        <f>Source!AU131</f>
        <v>65</v>
      </c>
      <c r="K202" s="46">
        <f>SUM(V195:V203)</f>
        <v>100.79</v>
      </c>
      <c r="L202" s="45"/>
    </row>
    <row r="203" spans="1:26" x14ac:dyDescent="0.25">
      <c r="A203" s="49"/>
      <c r="B203" s="50"/>
      <c r="C203" s="50" t="s">
        <v>562</v>
      </c>
      <c r="D203" s="51" t="s">
        <v>563</v>
      </c>
      <c r="E203" s="52">
        <f>Source!AQ131</f>
        <v>16.29</v>
      </c>
      <c r="F203" s="53"/>
      <c r="G203" s="54" t="str">
        <f>Source!DI131</f>
        <v/>
      </c>
      <c r="H203" s="53"/>
      <c r="I203" s="54"/>
      <c r="J203" s="54"/>
      <c r="K203" s="53"/>
      <c r="L203" s="53">
        <f>Source!U131</f>
        <v>16.29</v>
      </c>
    </row>
    <row r="204" spans="1:26" x14ac:dyDescent="0.25">
      <c r="A204" s="41"/>
      <c r="B204" s="41"/>
      <c r="C204" s="41"/>
      <c r="D204" s="41"/>
      <c r="E204" s="41"/>
      <c r="F204" s="41"/>
      <c r="G204" s="77">
        <f>H197+H198+H200+H201+H202</f>
        <v>462.61</v>
      </c>
      <c r="H204" s="77"/>
      <c r="I204" s="41"/>
      <c r="J204" s="77">
        <f>K197+K198+K200+K201+K202</f>
        <v>462.61</v>
      </c>
      <c r="K204" s="77"/>
      <c r="L204" s="55">
        <f>Source!U131</f>
        <v>16.29</v>
      </c>
      <c r="O204" s="19">
        <f>G204</f>
        <v>462.61</v>
      </c>
      <c r="P204" s="19">
        <f>J204</f>
        <v>462.61</v>
      </c>
      <c r="Q204" s="19">
        <f>L204</f>
        <v>16.29</v>
      </c>
      <c r="W204">
        <f>IF(Source!BI131&lt;=1,H197+H198+H200+H201+H202, 0)</f>
        <v>0</v>
      </c>
      <c r="X204">
        <f>IF(Source!BI131=2,H197+H198+H200+H201+H202, 0)</f>
        <v>462.61</v>
      </c>
      <c r="Y204">
        <f>IF(Source!BI131=3,H197+H198+H200+H201+H202, 0)</f>
        <v>0</v>
      </c>
      <c r="Z204">
        <f>IF(Source!BI131=4,H197+H198+H200+H201+H202, 0)</f>
        <v>0</v>
      </c>
    </row>
    <row r="205" spans="1:26" ht="52.8" x14ac:dyDescent="0.25">
      <c r="A205" s="49" t="str">
        <f>Source!E132</f>
        <v>33</v>
      </c>
      <c r="B205" s="50" t="str">
        <f>Source!F132</f>
        <v>цена поставщика</v>
      </c>
      <c r="C205" s="50" t="s">
        <v>580</v>
      </c>
      <c r="D205" s="51" t="str">
        <f>Source!H132</f>
        <v>МП</v>
      </c>
      <c r="E205" s="52">
        <f>Source!I132</f>
        <v>102</v>
      </c>
      <c r="F205" s="53">
        <f>Source!AL132</f>
        <v>25.64</v>
      </c>
      <c r="G205" s="54" t="str">
        <f>Source!DD132</f>
        <v/>
      </c>
      <c r="H205" s="53">
        <f>ROUND(Source!AC132*Source!I132, 2)</f>
        <v>2615.2800000000002</v>
      </c>
      <c r="I205" s="54" t="str">
        <f>Source!BO132</f>
        <v/>
      </c>
      <c r="J205" s="54">
        <f>IF(Source!BC132&lt;&gt; 0, Source!BC132, 1)</f>
        <v>1</v>
      </c>
      <c r="K205" s="53">
        <f>Source!P132</f>
        <v>2615.2800000000002</v>
      </c>
      <c r="L205" s="52"/>
      <c r="S205">
        <f>ROUND((Source!FX132/100)*((ROUND(Source!AF132*Source!I132, 2)+ROUND(Source!AE132*Source!I132, 2))), 2)</f>
        <v>0</v>
      </c>
      <c r="T205">
        <f>Source!X132</f>
        <v>0</v>
      </c>
      <c r="U205">
        <f>ROUND((Source!FY132/100)*((ROUND(Source!AF132*Source!I132, 2)+ROUND(Source!AE132*Source!I132, 2))), 2)</f>
        <v>0</v>
      </c>
      <c r="V205">
        <f>Source!Y132</f>
        <v>0</v>
      </c>
    </row>
    <row r="206" spans="1:26" x14ac:dyDescent="0.25">
      <c r="A206" s="41"/>
      <c r="B206" s="41"/>
      <c r="C206" s="41"/>
      <c r="D206" s="41"/>
      <c r="E206" s="41"/>
      <c r="F206" s="41"/>
      <c r="G206" s="77">
        <f>H205</f>
        <v>2615.2800000000002</v>
      </c>
      <c r="H206" s="77"/>
      <c r="I206" s="41"/>
      <c r="J206" s="77">
        <f>K205</f>
        <v>2615.2800000000002</v>
      </c>
      <c r="K206" s="77"/>
      <c r="L206" s="55">
        <f>Source!U132</f>
        <v>0</v>
      </c>
      <c r="O206" s="19">
        <f>G206</f>
        <v>2615.2800000000002</v>
      </c>
      <c r="P206" s="19">
        <f>J206</f>
        <v>2615.2800000000002</v>
      </c>
      <c r="Q206" s="19">
        <f>L206</f>
        <v>0</v>
      </c>
      <c r="W206">
        <f>IF(Source!BI132&lt;=1,H205, 0)</f>
        <v>0</v>
      </c>
      <c r="X206">
        <f>IF(Source!BI132=2,H205, 0)</f>
        <v>2615.2800000000002</v>
      </c>
      <c r="Y206">
        <f>IF(Source!BI132=3,H205, 0)</f>
        <v>0</v>
      </c>
      <c r="Z206">
        <f>IF(Source!BI132=4,H205, 0)</f>
        <v>0</v>
      </c>
    </row>
    <row r="207" spans="1:26" x14ac:dyDescent="0.25">
      <c r="A207" s="42" t="str">
        <f>Source!E133</f>
        <v>34</v>
      </c>
      <c r="B207" s="43" t="str">
        <f>Source!F133</f>
        <v>м08-02-399-02</v>
      </c>
      <c r="C207" s="43" t="str">
        <f>Source!G133</f>
        <v>Провод в коробах, сечением до 35 мм2</v>
      </c>
      <c r="D207" s="44" t="str">
        <f>Source!H133</f>
        <v>100 м</v>
      </c>
      <c r="E207" s="45">
        <f>Source!I133</f>
        <v>1</v>
      </c>
      <c r="F207" s="46">
        <f>Source!AL133+Source!AM133+Source!AO133</f>
        <v>50.72</v>
      </c>
      <c r="G207" s="27"/>
      <c r="H207" s="46"/>
      <c r="I207" s="27" t="str">
        <f>Source!BO133</f>
        <v/>
      </c>
      <c r="J207" s="27"/>
      <c r="K207" s="46"/>
      <c r="L207" s="45"/>
      <c r="S207">
        <f>ROUND((Source!FX133/100)*((ROUND(Source!AF133*Source!I133, 2)+ROUND(Source!AE133*Source!I133, 2))), 2)</f>
        <v>35.6</v>
      </c>
      <c r="T207">
        <f>Source!X133</f>
        <v>35.6</v>
      </c>
      <c r="U207">
        <f>ROUND((Source!FY133/100)*((ROUND(Source!AF133*Source!I133, 2)+ROUND(Source!AE133*Source!I133, 2))), 2)</f>
        <v>23.14</v>
      </c>
      <c r="V207">
        <f>Source!Y133</f>
        <v>23.14</v>
      </c>
    </row>
    <row r="208" spans="1:26" x14ac:dyDescent="0.25">
      <c r="A208" s="41"/>
      <c r="B208" s="41"/>
      <c r="C208" s="22" t="str">
        <f>"Объем: "&amp;Source!I133&amp;"=100/"&amp;"100"</f>
        <v>Объем: 1=100/100</v>
      </c>
      <c r="D208" s="41"/>
      <c r="E208" s="41"/>
      <c r="F208" s="41"/>
      <c r="G208" s="41"/>
      <c r="H208" s="41"/>
      <c r="I208" s="41"/>
      <c r="J208" s="41"/>
      <c r="K208" s="41"/>
      <c r="L208" s="41"/>
    </row>
    <row r="209" spans="1:26" x14ac:dyDescent="0.25">
      <c r="A209" s="42"/>
      <c r="B209" s="43"/>
      <c r="C209" s="43" t="s">
        <v>556</v>
      </c>
      <c r="D209" s="44"/>
      <c r="E209" s="45"/>
      <c r="F209" s="46">
        <f>Source!AO133</f>
        <v>35.340000000000003</v>
      </c>
      <c r="G209" s="27" t="str">
        <f>Source!DG133</f>
        <v/>
      </c>
      <c r="H209" s="46">
        <f>ROUND(Source!AF133*Source!I133, 2)</f>
        <v>35.340000000000003</v>
      </c>
      <c r="I209" s="27"/>
      <c r="J209" s="27">
        <f>IF(Source!BA133&lt;&gt; 0, Source!BA133, 1)</f>
        <v>1</v>
      </c>
      <c r="K209" s="46">
        <f>Source!S133</f>
        <v>35.340000000000003</v>
      </c>
      <c r="L209" s="45"/>
      <c r="R209">
        <f>H209</f>
        <v>35.340000000000003</v>
      </c>
    </row>
    <row r="210" spans="1:26" x14ac:dyDescent="0.25">
      <c r="A210" s="42"/>
      <c r="B210" s="43"/>
      <c r="C210" s="43" t="s">
        <v>86</v>
      </c>
      <c r="D210" s="44"/>
      <c r="E210" s="45"/>
      <c r="F210" s="46">
        <f>Source!AM133</f>
        <v>1.78</v>
      </c>
      <c r="G210" s="27" t="str">
        <f>Source!DE133</f>
        <v/>
      </c>
      <c r="H210" s="46">
        <f>ROUND(Source!AD133*Source!I133, 2)</f>
        <v>1.78</v>
      </c>
      <c r="I210" s="27"/>
      <c r="J210" s="27">
        <f>IF(Source!BB133&lt;&gt; 0, Source!BB133, 1)</f>
        <v>1</v>
      </c>
      <c r="K210" s="46">
        <f>Source!Q133</f>
        <v>1.78</v>
      </c>
      <c r="L210" s="45"/>
    </row>
    <row r="211" spans="1:26" x14ac:dyDescent="0.25">
      <c r="A211" s="42"/>
      <c r="B211" s="43"/>
      <c r="C211" s="43" t="s">
        <v>557</v>
      </c>
      <c r="D211" s="44"/>
      <c r="E211" s="45"/>
      <c r="F211" s="46">
        <f>Source!AN133</f>
        <v>0.26</v>
      </c>
      <c r="G211" s="27" t="str">
        <f>Source!DF133</f>
        <v/>
      </c>
      <c r="H211" s="47">
        <f>ROUND(Source!AE133*Source!I133, 2)</f>
        <v>0.26</v>
      </c>
      <c r="I211" s="27"/>
      <c r="J211" s="27">
        <f>IF(Source!BS133&lt;&gt; 0, Source!BS133, 1)</f>
        <v>1</v>
      </c>
      <c r="K211" s="47">
        <f>Source!R133</f>
        <v>0.26</v>
      </c>
      <c r="L211" s="45"/>
      <c r="R211">
        <f>H211</f>
        <v>0.26</v>
      </c>
    </row>
    <row r="212" spans="1:26" x14ac:dyDescent="0.25">
      <c r="A212" s="42"/>
      <c r="B212" s="43"/>
      <c r="C212" s="43" t="s">
        <v>558</v>
      </c>
      <c r="D212" s="44"/>
      <c r="E212" s="45"/>
      <c r="F212" s="46">
        <f>Source!AL133</f>
        <v>13.6</v>
      </c>
      <c r="G212" s="27" t="str">
        <f>Source!DD133</f>
        <v/>
      </c>
      <c r="H212" s="46">
        <f>ROUND(Source!AC133*Source!I133, 2)</f>
        <v>13.6</v>
      </c>
      <c r="I212" s="27"/>
      <c r="J212" s="27">
        <f>IF(Source!BC133&lt;&gt; 0, Source!BC133, 1)</f>
        <v>1</v>
      </c>
      <c r="K212" s="46">
        <f>Source!P133</f>
        <v>13.6</v>
      </c>
      <c r="L212" s="45"/>
    </row>
    <row r="213" spans="1:26" x14ac:dyDescent="0.25">
      <c r="A213" s="42"/>
      <c r="B213" s="43"/>
      <c r="C213" s="43" t="s">
        <v>559</v>
      </c>
      <c r="D213" s="44" t="s">
        <v>560</v>
      </c>
      <c r="E213" s="45">
        <f>Source!BZ133</f>
        <v>100</v>
      </c>
      <c r="F213" s="28"/>
      <c r="G213" s="27"/>
      <c r="H213" s="46">
        <f>SUM(S207:S215)</f>
        <v>35.6</v>
      </c>
      <c r="I213" s="27"/>
      <c r="J213" s="48">
        <f>Source!AT133</f>
        <v>100</v>
      </c>
      <c r="K213" s="46">
        <f>SUM(T207:T215)</f>
        <v>35.6</v>
      </c>
      <c r="L213" s="45"/>
    </row>
    <row r="214" spans="1:26" x14ac:dyDescent="0.25">
      <c r="A214" s="42"/>
      <c r="B214" s="43"/>
      <c r="C214" s="43" t="s">
        <v>561</v>
      </c>
      <c r="D214" s="44" t="s">
        <v>560</v>
      </c>
      <c r="E214" s="45">
        <f>Source!CA133</f>
        <v>65</v>
      </c>
      <c r="F214" s="28"/>
      <c r="G214" s="27"/>
      <c r="H214" s="46">
        <f>SUM(U207:U215)</f>
        <v>23.14</v>
      </c>
      <c r="I214" s="27"/>
      <c r="J214" s="48">
        <f>Source!AU133</f>
        <v>65</v>
      </c>
      <c r="K214" s="46">
        <f>SUM(V207:V215)</f>
        <v>23.14</v>
      </c>
      <c r="L214" s="45"/>
    </row>
    <row r="215" spans="1:26" x14ac:dyDescent="0.25">
      <c r="A215" s="49"/>
      <c r="B215" s="50"/>
      <c r="C215" s="50" t="s">
        <v>562</v>
      </c>
      <c r="D215" s="51" t="s">
        <v>563</v>
      </c>
      <c r="E215" s="52">
        <f>Source!AQ133</f>
        <v>3.76</v>
      </c>
      <c r="F215" s="53"/>
      <c r="G215" s="54" t="str">
        <f>Source!DI133</f>
        <v/>
      </c>
      <c r="H215" s="53"/>
      <c r="I215" s="54"/>
      <c r="J215" s="54"/>
      <c r="K215" s="53"/>
      <c r="L215" s="53">
        <f>Source!U133</f>
        <v>3.76</v>
      </c>
    </row>
    <row r="216" spans="1:26" x14ac:dyDescent="0.25">
      <c r="A216" s="41"/>
      <c r="B216" s="41"/>
      <c r="C216" s="41"/>
      <c r="D216" s="41"/>
      <c r="E216" s="41"/>
      <c r="F216" s="41"/>
      <c r="G216" s="77">
        <f>H209+H210+H212+H213+H214</f>
        <v>109.46000000000001</v>
      </c>
      <c r="H216" s="77"/>
      <c r="I216" s="41"/>
      <c r="J216" s="77">
        <f>K209+K210+K212+K213+K214</f>
        <v>109.46000000000001</v>
      </c>
      <c r="K216" s="77"/>
      <c r="L216" s="55">
        <f>Source!U133</f>
        <v>3.76</v>
      </c>
      <c r="O216" s="19">
        <f>G216</f>
        <v>109.46000000000001</v>
      </c>
      <c r="P216" s="19">
        <f>J216</f>
        <v>109.46000000000001</v>
      </c>
      <c r="Q216" s="19">
        <f>L216</f>
        <v>3.76</v>
      </c>
      <c r="W216">
        <f>IF(Source!BI133&lt;=1,H209+H210+H212+H213+H214, 0)</f>
        <v>0</v>
      </c>
      <c r="X216">
        <f>IF(Source!BI133=2,H209+H210+H212+H213+H214, 0)</f>
        <v>109.46000000000001</v>
      </c>
      <c r="Y216">
        <f>IF(Source!BI133=3,H209+H210+H212+H213+H214, 0)</f>
        <v>0</v>
      </c>
      <c r="Z216">
        <f>IF(Source!BI133=4,H209+H210+H212+H213+H214, 0)</f>
        <v>0</v>
      </c>
    </row>
    <row r="217" spans="1:26" ht="79.2" x14ac:dyDescent="0.25">
      <c r="A217" s="42" t="str">
        <f>Source!E134</f>
        <v>35</v>
      </c>
      <c r="B217" s="43" t="str">
        <f>Source!F134</f>
        <v>21.1.06.10-0377</v>
      </c>
      <c r="C217" s="43" t="str">
        <f>Source!G134</f>
        <v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3х2,5ок(N,РЕ)</v>
      </c>
      <c r="D217" s="44" t="str">
        <f>Source!H134</f>
        <v>1000 м</v>
      </c>
      <c r="E217" s="45">
        <f>Source!I134</f>
        <v>0.10199999999999999</v>
      </c>
      <c r="F217" s="46">
        <f>Source!AL134</f>
        <v>14498.24</v>
      </c>
      <c r="G217" s="27" t="str">
        <f>Source!DD134</f>
        <v/>
      </c>
      <c r="H217" s="46">
        <f>ROUND(Source!AC134*Source!I134, 2)</f>
        <v>1478.82</v>
      </c>
      <c r="I217" s="27" t="str">
        <f>Source!BO134</f>
        <v/>
      </c>
      <c r="J217" s="27">
        <f>IF(Source!BC134&lt;&gt; 0, Source!BC134, 1)</f>
        <v>1</v>
      </c>
      <c r="K217" s="46">
        <f>Source!P134</f>
        <v>1478.82</v>
      </c>
      <c r="L217" s="45"/>
      <c r="S217">
        <f>ROUND((Source!FX134/100)*((ROUND(Source!AF134*Source!I134, 2)+ROUND(Source!AE134*Source!I134, 2))), 2)</f>
        <v>0</v>
      </c>
      <c r="T217">
        <f>Source!X134</f>
        <v>0</v>
      </c>
      <c r="U217">
        <f>ROUND((Source!FY134/100)*((ROUND(Source!AF134*Source!I134, 2)+ROUND(Source!AE134*Source!I134, 2))), 2)</f>
        <v>0</v>
      </c>
      <c r="V217">
        <f>Source!Y134</f>
        <v>0</v>
      </c>
    </row>
    <row r="218" spans="1:26" x14ac:dyDescent="0.25">
      <c r="A218" s="64"/>
      <c r="B218" s="64"/>
      <c r="C218" s="23" t="str">
        <f>"Объем: "&amp;Source!I134&amp;"=102/"&amp;"1000"</f>
        <v>Объем: 0,102=102/1000</v>
      </c>
      <c r="D218" s="64"/>
      <c r="E218" s="64"/>
      <c r="F218" s="64"/>
      <c r="G218" s="64"/>
      <c r="H218" s="64"/>
      <c r="I218" s="64"/>
      <c r="J218" s="64"/>
      <c r="K218" s="64"/>
      <c r="L218" s="64"/>
    </row>
    <row r="219" spans="1:26" x14ac:dyDescent="0.25">
      <c r="A219" s="41"/>
      <c r="B219" s="41"/>
      <c r="C219" s="41"/>
      <c r="D219" s="41"/>
      <c r="E219" s="41"/>
      <c r="F219" s="41"/>
      <c r="G219" s="77">
        <f>H217</f>
        <v>1478.82</v>
      </c>
      <c r="H219" s="77"/>
      <c r="I219" s="41"/>
      <c r="J219" s="77">
        <f>K217</f>
        <v>1478.82</v>
      </c>
      <c r="K219" s="77"/>
      <c r="L219" s="55">
        <f>Source!U134</f>
        <v>0</v>
      </c>
      <c r="O219" s="19">
        <f>G219</f>
        <v>1478.82</v>
      </c>
      <c r="P219" s="19">
        <f>J219</f>
        <v>1478.82</v>
      </c>
      <c r="Q219" s="19">
        <f>L219</f>
        <v>0</v>
      </c>
      <c r="W219">
        <f>IF(Source!BI134&lt;=1,H217, 0)</f>
        <v>0</v>
      </c>
      <c r="X219">
        <f>IF(Source!BI134=2,H217, 0)</f>
        <v>1478.82</v>
      </c>
      <c r="Y219">
        <f>IF(Source!BI134=3,H217, 0)</f>
        <v>0</v>
      </c>
      <c r="Z219">
        <f>IF(Source!BI134=4,H217, 0)</f>
        <v>0</v>
      </c>
    </row>
    <row r="220" spans="1:26" ht="26.4" x14ac:dyDescent="0.25">
      <c r="A220" s="42" t="str">
        <f>Source!E135</f>
        <v>36</v>
      </c>
      <c r="B220" s="43" t="str">
        <f>Source!F135</f>
        <v>м08-10-010-01</v>
      </c>
      <c r="C220" s="43" t="str">
        <f>Source!G135</f>
        <v>Прокладка труб гофрированных ПВХ для защиты проводов и кабелей</v>
      </c>
      <c r="D220" s="44" t="str">
        <f>Source!H135</f>
        <v>100 м</v>
      </c>
      <c r="E220" s="45">
        <f>Source!I135</f>
        <v>3</v>
      </c>
      <c r="F220" s="46">
        <f>Source!AL135+Source!AM135+Source!AO135</f>
        <v>156.32999999999998</v>
      </c>
      <c r="G220" s="27"/>
      <c r="H220" s="46"/>
      <c r="I220" s="27" t="str">
        <f>Source!BO135</f>
        <v/>
      </c>
      <c r="J220" s="27"/>
      <c r="K220" s="46"/>
      <c r="L220" s="45"/>
      <c r="S220">
        <f>ROUND((Source!FX135/100)*((ROUND(Source!AF135*Source!I135, 2)+ROUND(Source!AE135*Source!I135, 2))), 2)</f>
        <v>418.62</v>
      </c>
      <c r="T220">
        <f>Source!X135</f>
        <v>418.62</v>
      </c>
      <c r="U220">
        <f>ROUND((Source!FY135/100)*((ROUND(Source!AF135*Source!I135, 2)+ROUND(Source!AE135*Source!I135, 2))), 2)</f>
        <v>272.10000000000002</v>
      </c>
      <c r="V220">
        <f>Source!Y135</f>
        <v>272.10000000000002</v>
      </c>
    </row>
    <row r="221" spans="1:26" x14ac:dyDescent="0.25">
      <c r="A221" s="41"/>
      <c r="B221" s="41"/>
      <c r="C221" s="22" t="str">
        <f>"Объем: "&amp;Source!I135&amp;"=300/"&amp;"100"</f>
        <v>Объем: 3=300/100</v>
      </c>
      <c r="D221" s="41"/>
      <c r="E221" s="41"/>
      <c r="F221" s="41"/>
      <c r="G221" s="41"/>
      <c r="H221" s="41"/>
      <c r="I221" s="41"/>
      <c r="J221" s="41"/>
      <c r="K221" s="41"/>
      <c r="L221" s="41"/>
    </row>
    <row r="222" spans="1:26" x14ac:dyDescent="0.25">
      <c r="A222" s="42"/>
      <c r="B222" s="43"/>
      <c r="C222" s="43" t="s">
        <v>556</v>
      </c>
      <c r="D222" s="44"/>
      <c r="E222" s="45"/>
      <c r="F222" s="46">
        <f>Source!AO135</f>
        <v>139.54</v>
      </c>
      <c r="G222" s="27" t="str">
        <f>Source!DG135</f>
        <v/>
      </c>
      <c r="H222" s="46">
        <f>ROUND(Source!AF135*Source!I135, 2)</f>
        <v>418.62</v>
      </c>
      <c r="I222" s="27"/>
      <c r="J222" s="27">
        <f>IF(Source!BA135&lt;&gt; 0, Source!BA135, 1)</f>
        <v>1</v>
      </c>
      <c r="K222" s="46">
        <f>Source!S135</f>
        <v>418.62</v>
      </c>
      <c r="L222" s="45"/>
      <c r="R222">
        <f>H222</f>
        <v>418.62</v>
      </c>
    </row>
    <row r="223" spans="1:26" x14ac:dyDescent="0.25">
      <c r="A223" s="42"/>
      <c r="B223" s="43"/>
      <c r="C223" s="43" t="s">
        <v>558</v>
      </c>
      <c r="D223" s="44"/>
      <c r="E223" s="45"/>
      <c r="F223" s="46">
        <f>Source!AL135</f>
        <v>16.79</v>
      </c>
      <c r="G223" s="27" t="str">
        <f>Source!DD135</f>
        <v/>
      </c>
      <c r="H223" s="46">
        <f>ROUND(Source!AC135*Source!I135, 2)</f>
        <v>50.37</v>
      </c>
      <c r="I223" s="27"/>
      <c r="J223" s="27">
        <f>IF(Source!BC135&lt;&gt; 0, Source!BC135, 1)</f>
        <v>1</v>
      </c>
      <c r="K223" s="46">
        <f>Source!P135</f>
        <v>50.37</v>
      </c>
      <c r="L223" s="45"/>
    </row>
    <row r="224" spans="1:26" x14ac:dyDescent="0.25">
      <c r="A224" s="42"/>
      <c r="B224" s="43"/>
      <c r="C224" s="43" t="s">
        <v>559</v>
      </c>
      <c r="D224" s="44" t="s">
        <v>560</v>
      </c>
      <c r="E224" s="45">
        <f>Source!BZ135</f>
        <v>100</v>
      </c>
      <c r="F224" s="28"/>
      <c r="G224" s="27"/>
      <c r="H224" s="46">
        <f>SUM(S220:S226)</f>
        <v>418.62</v>
      </c>
      <c r="I224" s="27"/>
      <c r="J224" s="48">
        <f>Source!AT135</f>
        <v>100</v>
      </c>
      <c r="K224" s="46">
        <f>SUM(T220:T226)</f>
        <v>418.62</v>
      </c>
      <c r="L224" s="45"/>
    </row>
    <row r="225" spans="1:26" x14ac:dyDescent="0.25">
      <c r="A225" s="42"/>
      <c r="B225" s="43"/>
      <c r="C225" s="43" t="s">
        <v>561</v>
      </c>
      <c r="D225" s="44" t="s">
        <v>560</v>
      </c>
      <c r="E225" s="45">
        <f>Source!CA135</f>
        <v>65</v>
      </c>
      <c r="F225" s="28"/>
      <c r="G225" s="27"/>
      <c r="H225" s="46">
        <f>SUM(U220:U226)</f>
        <v>272.10000000000002</v>
      </c>
      <c r="I225" s="27"/>
      <c r="J225" s="48">
        <f>Source!AU135</f>
        <v>65</v>
      </c>
      <c r="K225" s="46">
        <f>SUM(V220:V226)</f>
        <v>272.10000000000002</v>
      </c>
      <c r="L225" s="45"/>
    </row>
    <row r="226" spans="1:26" x14ac:dyDescent="0.25">
      <c r="A226" s="49"/>
      <c r="B226" s="50"/>
      <c r="C226" s="50" t="s">
        <v>562</v>
      </c>
      <c r="D226" s="51" t="s">
        <v>563</v>
      </c>
      <c r="E226" s="52">
        <f>Source!AQ135</f>
        <v>15.2</v>
      </c>
      <c r="F226" s="53"/>
      <c r="G226" s="54" t="str">
        <f>Source!DI135</f>
        <v/>
      </c>
      <c r="H226" s="53"/>
      <c r="I226" s="54"/>
      <c r="J226" s="54"/>
      <c r="K226" s="53"/>
      <c r="L226" s="53">
        <f>Source!U135</f>
        <v>45.599999999999994</v>
      </c>
    </row>
    <row r="227" spans="1:26" x14ac:dyDescent="0.25">
      <c r="A227" s="41"/>
      <c r="B227" s="41"/>
      <c r="C227" s="41"/>
      <c r="D227" s="41"/>
      <c r="E227" s="41"/>
      <c r="F227" s="41"/>
      <c r="G227" s="77">
        <f>H222+H223+H224+H225</f>
        <v>1159.71</v>
      </c>
      <c r="H227" s="77"/>
      <c r="I227" s="41"/>
      <c r="J227" s="77">
        <f>K222+K223+K224+K225</f>
        <v>1159.71</v>
      </c>
      <c r="K227" s="77"/>
      <c r="L227" s="55">
        <f>Source!U135</f>
        <v>45.599999999999994</v>
      </c>
      <c r="O227" s="19">
        <f>G227</f>
        <v>1159.71</v>
      </c>
      <c r="P227" s="19">
        <f>J227</f>
        <v>1159.71</v>
      </c>
      <c r="Q227" s="19">
        <f>L227</f>
        <v>45.599999999999994</v>
      </c>
      <c r="W227">
        <f>IF(Source!BI135&lt;=1,H222+H223+H224+H225, 0)</f>
        <v>0</v>
      </c>
      <c r="X227">
        <f>IF(Source!BI135=2,H222+H223+H224+H225, 0)</f>
        <v>1159.71</v>
      </c>
      <c r="Y227">
        <f>IF(Source!BI135=3,H222+H223+H224+H225, 0)</f>
        <v>0</v>
      </c>
      <c r="Z227">
        <f>IF(Source!BI135=4,H222+H223+H224+H225, 0)</f>
        <v>0</v>
      </c>
    </row>
    <row r="228" spans="1:26" ht="39.6" x14ac:dyDescent="0.25">
      <c r="A228" s="42" t="str">
        <f>Source!E136</f>
        <v>37</v>
      </c>
      <c r="B228" s="43" t="str">
        <f>Source!F136</f>
        <v>24.3.01.02-0022</v>
      </c>
      <c r="C228" s="43" t="str">
        <f>Source!G136</f>
        <v>Трубы гибкие гофрированные легкие из самозатухающего ПВХ (IP55) серии FL, с зондом, диаметром 20 мм</v>
      </c>
      <c r="D228" s="44" t="str">
        <f>Source!H136</f>
        <v>10 м</v>
      </c>
      <c r="E228" s="45">
        <f>Source!I136</f>
        <v>10.199999999999999</v>
      </c>
      <c r="F228" s="46">
        <f>Source!AL136</f>
        <v>21.2</v>
      </c>
      <c r="G228" s="27" t="str">
        <f>Source!DD136</f>
        <v/>
      </c>
      <c r="H228" s="46">
        <f>ROUND(Source!AC136*Source!I136, 2)</f>
        <v>216.24</v>
      </c>
      <c r="I228" s="27" t="str">
        <f>Source!BO136</f>
        <v/>
      </c>
      <c r="J228" s="27">
        <f>IF(Source!BC136&lt;&gt; 0, Source!BC136, 1)</f>
        <v>1</v>
      </c>
      <c r="K228" s="46">
        <f>Source!P136</f>
        <v>216.24</v>
      </c>
      <c r="L228" s="45"/>
      <c r="S228">
        <f>ROUND((Source!FX136/100)*((ROUND(Source!AF136*Source!I136, 2)+ROUND(Source!AE136*Source!I136, 2))), 2)</f>
        <v>0</v>
      </c>
      <c r="T228">
        <f>Source!X136</f>
        <v>0</v>
      </c>
      <c r="U228">
        <f>ROUND((Source!FY136/100)*((ROUND(Source!AF136*Source!I136, 2)+ROUND(Source!AE136*Source!I136, 2))), 2)</f>
        <v>0</v>
      </c>
      <c r="V228">
        <f>Source!Y136</f>
        <v>0</v>
      </c>
    </row>
    <row r="229" spans="1:26" x14ac:dyDescent="0.25">
      <c r="A229" s="64"/>
      <c r="B229" s="64"/>
      <c r="C229" s="23" t="str">
        <f>"Объем: "&amp;Source!I136&amp;"=102/"&amp;"10"</f>
        <v>Объем: 10,2=102/10</v>
      </c>
      <c r="D229" s="64"/>
      <c r="E229" s="64"/>
      <c r="F229" s="64"/>
      <c r="G229" s="64"/>
      <c r="H229" s="64"/>
      <c r="I229" s="64"/>
      <c r="J229" s="64"/>
      <c r="K229" s="64"/>
      <c r="L229" s="64"/>
    </row>
    <row r="230" spans="1:26" x14ac:dyDescent="0.25">
      <c r="A230" s="41"/>
      <c r="B230" s="41"/>
      <c r="C230" s="41"/>
      <c r="D230" s="41"/>
      <c r="E230" s="41"/>
      <c r="F230" s="41"/>
      <c r="G230" s="77">
        <f>H228</f>
        <v>216.24</v>
      </c>
      <c r="H230" s="77"/>
      <c r="I230" s="41"/>
      <c r="J230" s="77">
        <f>K228</f>
        <v>216.24</v>
      </c>
      <c r="K230" s="77"/>
      <c r="L230" s="55">
        <f>Source!U136</f>
        <v>0</v>
      </c>
      <c r="O230" s="19">
        <f>G230</f>
        <v>216.24</v>
      </c>
      <c r="P230" s="19">
        <f>J230</f>
        <v>216.24</v>
      </c>
      <c r="Q230" s="19">
        <f>L230</f>
        <v>0</v>
      </c>
      <c r="W230">
        <f>IF(Source!BI136&lt;=1,H228, 0)</f>
        <v>216.24</v>
      </c>
      <c r="X230">
        <f>IF(Source!BI136=2,H228, 0)</f>
        <v>0</v>
      </c>
      <c r="Y230">
        <f>IF(Source!BI136=3,H228, 0)</f>
        <v>0</v>
      </c>
      <c r="Z230">
        <f>IF(Source!BI136=4,H228, 0)</f>
        <v>0</v>
      </c>
    </row>
    <row r="231" spans="1:26" ht="26.4" x14ac:dyDescent="0.25">
      <c r="A231" s="42" t="str">
        <f>Source!E137</f>
        <v>38</v>
      </c>
      <c r="B231" s="43" t="str">
        <f>Source!F137</f>
        <v>23.8.03.02-0002</v>
      </c>
      <c r="C231" s="43" t="str">
        <f>Source!G137</f>
        <v>Клипса для крепежа гофротрубы, диаметром 20 мм</v>
      </c>
      <c r="D231" s="44" t="str">
        <f>Source!H137</f>
        <v>10 шт.</v>
      </c>
      <c r="E231" s="45">
        <f>Source!I137</f>
        <v>15</v>
      </c>
      <c r="F231" s="46">
        <f>Source!AL137</f>
        <v>2.9</v>
      </c>
      <c r="G231" s="27" t="str">
        <f>Source!DD137</f>
        <v/>
      </c>
      <c r="H231" s="46">
        <f>ROUND(Source!AC137*Source!I137, 2)</f>
        <v>43.5</v>
      </c>
      <c r="I231" s="27" t="str">
        <f>Source!BO137</f>
        <v/>
      </c>
      <c r="J231" s="27">
        <f>IF(Source!BC137&lt;&gt; 0, Source!BC137, 1)</f>
        <v>1</v>
      </c>
      <c r="K231" s="46">
        <f>Source!P137</f>
        <v>43.5</v>
      </c>
      <c r="L231" s="45"/>
      <c r="S231">
        <f>ROUND((Source!FX137/100)*((ROUND(Source!AF137*Source!I137, 2)+ROUND(Source!AE137*Source!I137, 2))), 2)</f>
        <v>0</v>
      </c>
      <c r="T231">
        <f>Source!X137</f>
        <v>0</v>
      </c>
      <c r="U231">
        <f>ROUND((Source!FY137/100)*((ROUND(Source!AF137*Source!I137, 2)+ROUND(Source!AE137*Source!I137, 2))), 2)</f>
        <v>0</v>
      </c>
      <c r="V231">
        <f>Source!Y137</f>
        <v>0</v>
      </c>
    </row>
    <row r="232" spans="1:26" x14ac:dyDescent="0.25">
      <c r="A232" s="64"/>
      <c r="B232" s="64"/>
      <c r="C232" s="23" t="str">
        <f>"Объем: "&amp;Source!I137&amp;"=150/"&amp;"10"</f>
        <v>Объем: 15=150/10</v>
      </c>
      <c r="D232" s="64"/>
      <c r="E232" s="64"/>
      <c r="F232" s="64"/>
      <c r="G232" s="64"/>
      <c r="H232" s="64"/>
      <c r="I232" s="64"/>
      <c r="J232" s="64"/>
      <c r="K232" s="64"/>
      <c r="L232" s="64"/>
    </row>
    <row r="233" spans="1:26" x14ac:dyDescent="0.25">
      <c r="A233" s="41"/>
      <c r="B233" s="41"/>
      <c r="C233" s="41"/>
      <c r="D233" s="41"/>
      <c r="E233" s="41"/>
      <c r="F233" s="41"/>
      <c r="G233" s="77">
        <f>H231</f>
        <v>43.5</v>
      </c>
      <c r="H233" s="77"/>
      <c r="I233" s="41"/>
      <c r="J233" s="77">
        <f>K231</f>
        <v>43.5</v>
      </c>
      <c r="K233" s="77"/>
      <c r="L233" s="55">
        <f>Source!U137</f>
        <v>0</v>
      </c>
      <c r="O233" s="19">
        <f>G233</f>
        <v>43.5</v>
      </c>
      <c r="P233" s="19">
        <f>J233</f>
        <v>43.5</v>
      </c>
      <c r="Q233" s="19">
        <f>L233</f>
        <v>0</v>
      </c>
      <c r="W233">
        <f>IF(Source!BI137&lt;=1,H231, 0)</f>
        <v>43.5</v>
      </c>
      <c r="X233">
        <f>IF(Source!BI137=2,H231, 0)</f>
        <v>0</v>
      </c>
      <c r="Y233">
        <f>IF(Source!BI137=3,H231, 0)</f>
        <v>0</v>
      </c>
      <c r="Z233">
        <f>IF(Source!BI137=4,H231, 0)</f>
        <v>0</v>
      </c>
    </row>
    <row r="234" spans="1:26" ht="39.6" x14ac:dyDescent="0.25">
      <c r="A234" s="42" t="str">
        <f>Source!E138</f>
        <v>39</v>
      </c>
      <c r="B234" s="43" t="str">
        <f>Source!F138</f>
        <v>24.3.01.02-0024</v>
      </c>
      <c r="C234" s="43" t="str">
        <f>Source!G138</f>
        <v>Трубы гибкие гофрированные легкие из самозатухающего ПВХ (IP55) серии FL, с зондом, диаметром 32 мм</v>
      </c>
      <c r="D234" s="44" t="str">
        <f>Source!H138</f>
        <v>10 м</v>
      </c>
      <c r="E234" s="45">
        <f>Source!I138</f>
        <v>20.399999999999999</v>
      </c>
      <c r="F234" s="46">
        <f>Source!AL138</f>
        <v>57.03</v>
      </c>
      <c r="G234" s="27" t="str">
        <f>Source!DD138</f>
        <v/>
      </c>
      <c r="H234" s="46">
        <f>ROUND(Source!AC138*Source!I138, 2)</f>
        <v>1163.4100000000001</v>
      </c>
      <c r="I234" s="27" t="str">
        <f>Source!BO138</f>
        <v/>
      </c>
      <c r="J234" s="27">
        <f>IF(Source!BC138&lt;&gt; 0, Source!BC138, 1)</f>
        <v>1</v>
      </c>
      <c r="K234" s="46">
        <f>Source!P138</f>
        <v>1163.4100000000001</v>
      </c>
      <c r="L234" s="45"/>
      <c r="S234">
        <f>ROUND((Source!FX138/100)*((ROUND(Source!AF138*Source!I138, 2)+ROUND(Source!AE138*Source!I138, 2))), 2)</f>
        <v>0</v>
      </c>
      <c r="T234">
        <f>Source!X138</f>
        <v>0</v>
      </c>
      <c r="U234">
        <f>ROUND((Source!FY138/100)*((ROUND(Source!AF138*Source!I138, 2)+ROUND(Source!AE138*Source!I138, 2))), 2)</f>
        <v>0</v>
      </c>
      <c r="V234">
        <f>Source!Y138</f>
        <v>0</v>
      </c>
    </row>
    <row r="235" spans="1:26" x14ac:dyDescent="0.25">
      <c r="A235" s="64"/>
      <c r="B235" s="64"/>
      <c r="C235" s="23" t="str">
        <f>"Объем: "&amp;Source!I138&amp;"=204/"&amp;"10"</f>
        <v>Объем: 20,4=204/10</v>
      </c>
      <c r="D235" s="64"/>
      <c r="E235" s="64"/>
      <c r="F235" s="64"/>
      <c r="G235" s="64"/>
      <c r="H235" s="64"/>
      <c r="I235" s="64"/>
      <c r="J235" s="64"/>
      <c r="K235" s="64"/>
      <c r="L235" s="64"/>
    </row>
    <row r="236" spans="1:26" x14ac:dyDescent="0.25">
      <c r="A236" s="41"/>
      <c r="B236" s="41"/>
      <c r="C236" s="41"/>
      <c r="D236" s="41"/>
      <c r="E236" s="41"/>
      <c r="F236" s="41"/>
      <c r="G236" s="77">
        <f>H234</f>
        <v>1163.4100000000001</v>
      </c>
      <c r="H236" s="77"/>
      <c r="I236" s="41"/>
      <c r="J236" s="77">
        <f>K234</f>
        <v>1163.4100000000001</v>
      </c>
      <c r="K236" s="77"/>
      <c r="L236" s="55">
        <f>Source!U138</f>
        <v>0</v>
      </c>
      <c r="O236" s="19">
        <f>G236</f>
        <v>1163.4100000000001</v>
      </c>
      <c r="P236" s="19">
        <f>J236</f>
        <v>1163.4100000000001</v>
      </c>
      <c r="Q236" s="19">
        <f>L236</f>
        <v>0</v>
      </c>
      <c r="W236">
        <f>IF(Source!BI138&lt;=1,H234, 0)</f>
        <v>1163.4100000000001</v>
      </c>
      <c r="X236">
        <f>IF(Source!BI138=2,H234, 0)</f>
        <v>0</v>
      </c>
      <c r="Y236">
        <f>IF(Source!BI138=3,H234, 0)</f>
        <v>0</v>
      </c>
      <c r="Z236">
        <f>IF(Source!BI138=4,H234, 0)</f>
        <v>0</v>
      </c>
    </row>
    <row r="237" spans="1:26" ht="26.4" x14ac:dyDescent="0.25">
      <c r="A237" s="42" t="str">
        <f>Source!E139</f>
        <v>40</v>
      </c>
      <c r="B237" s="43" t="str">
        <f>Source!F139</f>
        <v>23.8.03.02-0003</v>
      </c>
      <c r="C237" s="43" t="str">
        <f>Source!G139</f>
        <v>Клипса для крепежа гофротрубы, диаметром 32 мм</v>
      </c>
      <c r="D237" s="44" t="str">
        <f>Source!H139</f>
        <v>10 шт.</v>
      </c>
      <c r="E237" s="45">
        <f>Source!I139</f>
        <v>30</v>
      </c>
      <c r="F237" s="46">
        <f>Source!AL139</f>
        <v>4.3</v>
      </c>
      <c r="G237" s="27" t="str">
        <f>Source!DD139</f>
        <v/>
      </c>
      <c r="H237" s="46">
        <f>ROUND(Source!AC139*Source!I139, 2)</f>
        <v>129</v>
      </c>
      <c r="I237" s="27" t="str">
        <f>Source!BO139</f>
        <v/>
      </c>
      <c r="J237" s="27">
        <f>IF(Source!BC139&lt;&gt; 0, Source!BC139, 1)</f>
        <v>1</v>
      </c>
      <c r="K237" s="46">
        <f>Source!P139</f>
        <v>129</v>
      </c>
      <c r="L237" s="45"/>
      <c r="S237">
        <f>ROUND((Source!FX139/100)*((ROUND(Source!AF139*Source!I139, 2)+ROUND(Source!AE139*Source!I139, 2))), 2)</f>
        <v>0</v>
      </c>
      <c r="T237">
        <f>Source!X139</f>
        <v>0</v>
      </c>
      <c r="U237">
        <f>ROUND((Source!FY139/100)*((ROUND(Source!AF139*Source!I139, 2)+ROUND(Source!AE139*Source!I139, 2))), 2)</f>
        <v>0</v>
      </c>
      <c r="V237">
        <f>Source!Y139</f>
        <v>0</v>
      </c>
    </row>
    <row r="238" spans="1:26" x14ac:dyDescent="0.25">
      <c r="A238" s="64"/>
      <c r="B238" s="64"/>
      <c r="C238" s="23" t="str">
        <f>"Объем: "&amp;Source!I139&amp;"=300/"&amp;"10"</f>
        <v>Объем: 30=300/10</v>
      </c>
      <c r="D238" s="64"/>
      <c r="E238" s="64"/>
      <c r="F238" s="64"/>
      <c r="G238" s="64"/>
      <c r="H238" s="64"/>
      <c r="I238" s="64"/>
      <c r="J238" s="64"/>
      <c r="K238" s="64"/>
      <c r="L238" s="64"/>
    </row>
    <row r="239" spans="1:26" x14ac:dyDescent="0.25">
      <c r="A239" s="41"/>
      <c r="B239" s="41"/>
      <c r="C239" s="41"/>
      <c r="D239" s="41"/>
      <c r="E239" s="41"/>
      <c r="F239" s="41"/>
      <c r="G239" s="77">
        <f>H237</f>
        <v>129</v>
      </c>
      <c r="H239" s="77"/>
      <c r="I239" s="41"/>
      <c r="J239" s="77">
        <f>K237</f>
        <v>129</v>
      </c>
      <c r="K239" s="77"/>
      <c r="L239" s="55">
        <f>Source!U139</f>
        <v>0</v>
      </c>
      <c r="O239" s="19">
        <f>G239</f>
        <v>129</v>
      </c>
      <c r="P239" s="19">
        <f>J239</f>
        <v>129</v>
      </c>
      <c r="Q239" s="19">
        <f>L239</f>
        <v>0</v>
      </c>
      <c r="W239">
        <f>IF(Source!BI139&lt;=1,H237, 0)</f>
        <v>129</v>
      </c>
      <c r="X239">
        <f>IF(Source!BI139=2,H237, 0)</f>
        <v>0</v>
      </c>
      <c r="Y239">
        <f>IF(Source!BI139=3,H237, 0)</f>
        <v>0</v>
      </c>
      <c r="Z239">
        <f>IF(Source!BI139=4,H237, 0)</f>
        <v>0</v>
      </c>
    </row>
    <row r="240" spans="1:26" ht="52.8" x14ac:dyDescent="0.25">
      <c r="A240" s="42" t="str">
        <f>Source!E140</f>
        <v>41</v>
      </c>
      <c r="B240" s="43" t="str">
        <f>Source!F140</f>
        <v>м08-02-412-02</v>
      </c>
      <c r="C240" s="43" t="str">
        <f>Source!G140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D240" s="44" t="str">
        <f>Source!H140</f>
        <v>100 м</v>
      </c>
      <c r="E240" s="45">
        <f>Source!I140</f>
        <v>4</v>
      </c>
      <c r="F240" s="46">
        <f>Source!AL140+Source!AM140+Source!AO140</f>
        <v>68.7</v>
      </c>
      <c r="G240" s="27"/>
      <c r="H240" s="46"/>
      <c r="I240" s="27" t="str">
        <f>Source!BO140</f>
        <v/>
      </c>
      <c r="J240" s="27"/>
      <c r="K240" s="46"/>
      <c r="L240" s="45"/>
      <c r="S240">
        <f>ROUND((Source!FX140/100)*((ROUND(Source!AF140*Source!I140, 2)+ROUND(Source!AE140*Source!I140, 2))), 2)</f>
        <v>204.68</v>
      </c>
      <c r="T240">
        <f>Source!X140</f>
        <v>204.68</v>
      </c>
      <c r="U240">
        <f>ROUND((Source!FY140/100)*((ROUND(Source!AF140*Source!I140, 2)+ROUND(Source!AE140*Source!I140, 2))), 2)</f>
        <v>133.04</v>
      </c>
      <c r="V240">
        <f>Source!Y140</f>
        <v>133.04</v>
      </c>
    </row>
    <row r="241" spans="1:26" x14ac:dyDescent="0.25">
      <c r="A241" s="41"/>
      <c r="B241" s="41"/>
      <c r="C241" s="22" t="str">
        <f>"Объем: "&amp;Source!I140&amp;"=400/"&amp;"100"</f>
        <v>Объем: 4=400/100</v>
      </c>
      <c r="D241" s="41"/>
      <c r="E241" s="41"/>
      <c r="F241" s="41"/>
      <c r="G241" s="41"/>
      <c r="H241" s="41"/>
      <c r="I241" s="41"/>
      <c r="J241" s="41"/>
      <c r="K241" s="41"/>
      <c r="L241" s="41"/>
    </row>
    <row r="242" spans="1:26" x14ac:dyDescent="0.25">
      <c r="A242" s="42"/>
      <c r="B242" s="43"/>
      <c r="C242" s="43" t="s">
        <v>556</v>
      </c>
      <c r="D242" s="44"/>
      <c r="E242" s="45"/>
      <c r="F242" s="46">
        <f>Source!AO140</f>
        <v>50.67</v>
      </c>
      <c r="G242" s="27" t="str">
        <f>Source!DG140</f>
        <v/>
      </c>
      <c r="H242" s="46">
        <f>ROUND(Source!AF140*Source!I140, 2)</f>
        <v>202.68</v>
      </c>
      <c r="I242" s="27"/>
      <c r="J242" s="27">
        <f>IF(Source!BA140&lt;&gt; 0, Source!BA140, 1)</f>
        <v>1</v>
      </c>
      <c r="K242" s="46">
        <f>Source!S140</f>
        <v>202.68</v>
      </c>
      <c r="L242" s="45"/>
      <c r="R242">
        <f>H242</f>
        <v>202.68</v>
      </c>
    </row>
    <row r="243" spans="1:26" x14ac:dyDescent="0.25">
      <c r="A243" s="42"/>
      <c r="B243" s="43"/>
      <c r="C243" s="43" t="s">
        <v>86</v>
      </c>
      <c r="D243" s="44"/>
      <c r="E243" s="45"/>
      <c r="F243" s="46">
        <f>Source!AM140</f>
        <v>3.55</v>
      </c>
      <c r="G243" s="27" t="str">
        <f>Source!DE140</f>
        <v/>
      </c>
      <c r="H243" s="46">
        <f>ROUND(Source!AD140*Source!I140, 2)</f>
        <v>14.2</v>
      </c>
      <c r="I243" s="27"/>
      <c r="J243" s="27">
        <f>IF(Source!BB140&lt;&gt; 0, Source!BB140, 1)</f>
        <v>1</v>
      </c>
      <c r="K243" s="46">
        <f>Source!Q140</f>
        <v>14.2</v>
      </c>
      <c r="L243" s="45"/>
    </row>
    <row r="244" spans="1:26" x14ac:dyDescent="0.25">
      <c r="A244" s="42"/>
      <c r="B244" s="43"/>
      <c r="C244" s="43" t="s">
        <v>557</v>
      </c>
      <c r="D244" s="44"/>
      <c r="E244" s="45"/>
      <c r="F244" s="46">
        <f>Source!AN140</f>
        <v>0.5</v>
      </c>
      <c r="G244" s="27" t="str">
        <f>Source!DF140</f>
        <v/>
      </c>
      <c r="H244" s="47">
        <f>ROUND(Source!AE140*Source!I140, 2)</f>
        <v>2</v>
      </c>
      <c r="I244" s="27"/>
      <c r="J244" s="27">
        <f>IF(Source!BS140&lt;&gt; 0, Source!BS140, 1)</f>
        <v>1</v>
      </c>
      <c r="K244" s="47">
        <f>Source!R140</f>
        <v>2</v>
      </c>
      <c r="L244" s="45"/>
      <c r="R244">
        <f>H244</f>
        <v>2</v>
      </c>
    </row>
    <row r="245" spans="1:26" x14ac:dyDescent="0.25">
      <c r="A245" s="42"/>
      <c r="B245" s="43"/>
      <c r="C245" s="43" t="s">
        <v>558</v>
      </c>
      <c r="D245" s="44"/>
      <c r="E245" s="45"/>
      <c r="F245" s="46">
        <f>Source!AL140</f>
        <v>14.48</v>
      </c>
      <c r="G245" s="27" t="str">
        <f>Source!DD140</f>
        <v/>
      </c>
      <c r="H245" s="46">
        <f>ROUND(Source!AC140*Source!I140, 2)</f>
        <v>57.92</v>
      </c>
      <c r="I245" s="27"/>
      <c r="J245" s="27">
        <f>IF(Source!BC140&lt;&gt; 0, Source!BC140, 1)</f>
        <v>1</v>
      </c>
      <c r="K245" s="46">
        <f>Source!P140</f>
        <v>57.92</v>
      </c>
      <c r="L245" s="45"/>
    </row>
    <row r="246" spans="1:26" x14ac:dyDescent="0.25">
      <c r="A246" s="42"/>
      <c r="B246" s="43"/>
      <c r="C246" s="43" t="s">
        <v>559</v>
      </c>
      <c r="D246" s="44" t="s">
        <v>560</v>
      </c>
      <c r="E246" s="45">
        <f>Source!BZ140</f>
        <v>100</v>
      </c>
      <c r="F246" s="28"/>
      <c r="G246" s="27"/>
      <c r="H246" s="46">
        <f>SUM(S240:S248)</f>
        <v>204.68</v>
      </c>
      <c r="I246" s="27"/>
      <c r="J246" s="48">
        <f>Source!AT140</f>
        <v>100</v>
      </c>
      <c r="K246" s="46">
        <f>SUM(T240:T248)</f>
        <v>204.68</v>
      </c>
      <c r="L246" s="45"/>
    </row>
    <row r="247" spans="1:26" x14ac:dyDescent="0.25">
      <c r="A247" s="42"/>
      <c r="B247" s="43"/>
      <c r="C247" s="43" t="s">
        <v>561</v>
      </c>
      <c r="D247" s="44" t="s">
        <v>560</v>
      </c>
      <c r="E247" s="45">
        <f>Source!CA140</f>
        <v>65</v>
      </c>
      <c r="F247" s="28"/>
      <c r="G247" s="27"/>
      <c r="H247" s="46">
        <f>SUM(U240:U248)</f>
        <v>133.04</v>
      </c>
      <c r="I247" s="27"/>
      <c r="J247" s="48">
        <f>Source!AU140</f>
        <v>65</v>
      </c>
      <c r="K247" s="46">
        <f>SUM(V240:V248)</f>
        <v>133.04</v>
      </c>
      <c r="L247" s="45"/>
    </row>
    <row r="248" spans="1:26" x14ac:dyDescent="0.25">
      <c r="A248" s="49"/>
      <c r="B248" s="50"/>
      <c r="C248" s="50" t="s">
        <v>562</v>
      </c>
      <c r="D248" s="51" t="s">
        <v>563</v>
      </c>
      <c r="E248" s="52">
        <f>Source!AQ140</f>
        <v>5.39</v>
      </c>
      <c r="F248" s="53"/>
      <c r="G248" s="54" t="str">
        <f>Source!DI140</f>
        <v/>
      </c>
      <c r="H248" s="53"/>
      <c r="I248" s="54"/>
      <c r="J248" s="54"/>
      <c r="K248" s="53"/>
      <c r="L248" s="53">
        <f>Source!U140</f>
        <v>21.56</v>
      </c>
    </row>
    <row r="249" spans="1:26" x14ac:dyDescent="0.25">
      <c r="A249" s="41"/>
      <c r="B249" s="41"/>
      <c r="C249" s="41"/>
      <c r="D249" s="41"/>
      <c r="E249" s="41"/>
      <c r="F249" s="41"/>
      <c r="G249" s="77">
        <f>H242+H243+H245+H246+H247</f>
        <v>612.52</v>
      </c>
      <c r="H249" s="77"/>
      <c r="I249" s="41"/>
      <c r="J249" s="77">
        <f>K242+K243+K245+K246+K247</f>
        <v>612.52</v>
      </c>
      <c r="K249" s="77"/>
      <c r="L249" s="55">
        <f>Source!U140</f>
        <v>21.56</v>
      </c>
      <c r="O249" s="19">
        <f>G249</f>
        <v>612.52</v>
      </c>
      <c r="P249" s="19">
        <f>J249</f>
        <v>612.52</v>
      </c>
      <c r="Q249" s="19">
        <f>L249</f>
        <v>21.56</v>
      </c>
      <c r="W249">
        <f>IF(Source!BI140&lt;=1,H242+H243+H245+H246+H247, 0)</f>
        <v>0</v>
      </c>
      <c r="X249">
        <f>IF(Source!BI140=2,H242+H243+H245+H246+H247, 0)</f>
        <v>612.52</v>
      </c>
      <c r="Y249">
        <f>IF(Source!BI140=3,H242+H243+H245+H246+H247, 0)</f>
        <v>0</v>
      </c>
      <c r="Z249">
        <f>IF(Source!BI140=4,H242+H243+H245+H246+H247, 0)</f>
        <v>0</v>
      </c>
    </row>
    <row r="250" spans="1:26" ht="79.2" x14ac:dyDescent="0.25">
      <c r="A250" s="42" t="str">
        <f>Source!E141</f>
        <v>42</v>
      </c>
      <c r="B250" s="43" t="str">
        <f>Source!F141</f>
        <v>21.1.06.10-0375</v>
      </c>
      <c r="C250" s="43" t="str">
        <f>Source!G141</f>
        <v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3х1,5ок(N,РЕ)</v>
      </c>
      <c r="D250" s="44" t="str">
        <f>Source!H141</f>
        <v>1000 м</v>
      </c>
      <c r="E250" s="45">
        <f>Source!I141</f>
        <v>0.10199999999999999</v>
      </c>
      <c r="F250" s="46">
        <f>Source!AL141</f>
        <v>10960.87</v>
      </c>
      <c r="G250" s="27" t="str">
        <f>Source!DD141</f>
        <v/>
      </c>
      <c r="H250" s="46">
        <f>ROUND(Source!AC141*Source!I141, 2)</f>
        <v>1118.01</v>
      </c>
      <c r="I250" s="27" t="str">
        <f>Source!BO141</f>
        <v/>
      </c>
      <c r="J250" s="27">
        <f>IF(Source!BC141&lt;&gt; 0, Source!BC141, 1)</f>
        <v>1</v>
      </c>
      <c r="K250" s="46">
        <f>Source!P141</f>
        <v>1118.01</v>
      </c>
      <c r="L250" s="45"/>
      <c r="S250">
        <f>ROUND((Source!FX141/100)*((ROUND(Source!AF141*Source!I141, 2)+ROUND(Source!AE141*Source!I141, 2))), 2)</f>
        <v>0</v>
      </c>
      <c r="T250">
        <f>Source!X141</f>
        <v>0</v>
      </c>
      <c r="U250">
        <f>ROUND((Source!FY141/100)*((ROUND(Source!AF141*Source!I141, 2)+ROUND(Source!AE141*Source!I141, 2))), 2)</f>
        <v>0</v>
      </c>
      <c r="V250">
        <f>Source!Y141</f>
        <v>0</v>
      </c>
    </row>
    <row r="251" spans="1:26" x14ac:dyDescent="0.25">
      <c r="A251" s="64"/>
      <c r="B251" s="64"/>
      <c r="C251" s="23" t="str">
        <f>"Объем: "&amp;Source!I141&amp;"=102/"&amp;"1000"</f>
        <v>Объем: 0,102=102/1000</v>
      </c>
      <c r="D251" s="64"/>
      <c r="E251" s="64"/>
      <c r="F251" s="64"/>
      <c r="G251" s="64"/>
      <c r="H251" s="64"/>
      <c r="I251" s="64"/>
      <c r="J251" s="64"/>
      <c r="K251" s="64"/>
      <c r="L251" s="64"/>
    </row>
    <row r="252" spans="1:26" x14ac:dyDescent="0.25">
      <c r="A252" s="41"/>
      <c r="B252" s="41"/>
      <c r="C252" s="41"/>
      <c r="D252" s="41"/>
      <c r="E252" s="41"/>
      <c r="F252" s="41"/>
      <c r="G252" s="77">
        <f>H250</f>
        <v>1118.01</v>
      </c>
      <c r="H252" s="77"/>
      <c r="I252" s="41"/>
      <c r="J252" s="77">
        <f>K250</f>
        <v>1118.01</v>
      </c>
      <c r="K252" s="77"/>
      <c r="L252" s="55">
        <f>Source!U141</f>
        <v>0</v>
      </c>
      <c r="O252" s="19">
        <f>G252</f>
        <v>1118.01</v>
      </c>
      <c r="P252" s="19">
        <f>J252</f>
        <v>1118.01</v>
      </c>
      <c r="Q252" s="19">
        <f>L252</f>
        <v>0</v>
      </c>
      <c r="W252">
        <f>IF(Source!BI141&lt;=1,H250, 0)</f>
        <v>0</v>
      </c>
      <c r="X252">
        <f>IF(Source!BI141=2,H250, 0)</f>
        <v>1118.01</v>
      </c>
      <c r="Y252">
        <f>IF(Source!BI141=3,H250, 0)</f>
        <v>0</v>
      </c>
      <c r="Z252">
        <f>IF(Source!BI141=4,H250, 0)</f>
        <v>0</v>
      </c>
    </row>
    <row r="253" spans="1:26" ht="79.2" x14ac:dyDescent="0.25">
      <c r="A253" s="42" t="str">
        <f>Source!E142</f>
        <v>43</v>
      </c>
      <c r="B253" s="43" t="str">
        <f>Source!F142</f>
        <v>21.1.06.10-0362</v>
      </c>
      <c r="C253" s="43" t="str">
        <f>Source!G142</f>
        <v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2х1,5ок(N)</v>
      </c>
      <c r="D253" s="44" t="str">
        <f>Source!H142</f>
        <v>1000 м</v>
      </c>
      <c r="E253" s="45">
        <f>Source!I142</f>
        <v>0.30599999999999999</v>
      </c>
      <c r="F253" s="46">
        <f>Source!AL142</f>
        <v>8084.81</v>
      </c>
      <c r="G253" s="27" t="str">
        <f>Source!DD142</f>
        <v/>
      </c>
      <c r="H253" s="46">
        <f>ROUND(Source!AC142*Source!I142, 2)</f>
        <v>2473.9499999999998</v>
      </c>
      <c r="I253" s="27" t="str">
        <f>Source!BO142</f>
        <v/>
      </c>
      <c r="J253" s="27">
        <f>IF(Source!BC142&lt;&gt; 0, Source!BC142, 1)</f>
        <v>1</v>
      </c>
      <c r="K253" s="46">
        <f>Source!P142</f>
        <v>2473.9499999999998</v>
      </c>
      <c r="L253" s="45"/>
      <c r="S253">
        <f>ROUND((Source!FX142/100)*((ROUND(Source!AF142*Source!I142, 2)+ROUND(Source!AE142*Source!I142, 2))), 2)</f>
        <v>0</v>
      </c>
      <c r="T253">
        <f>Source!X142</f>
        <v>0</v>
      </c>
      <c r="U253">
        <f>ROUND((Source!FY142/100)*((ROUND(Source!AF142*Source!I142, 2)+ROUND(Source!AE142*Source!I142, 2))), 2)</f>
        <v>0</v>
      </c>
      <c r="V253">
        <f>Source!Y142</f>
        <v>0</v>
      </c>
    </row>
    <row r="254" spans="1:26" x14ac:dyDescent="0.25">
      <c r="A254" s="64"/>
      <c r="B254" s="64"/>
      <c r="C254" s="23" t="str">
        <f>"Объем: "&amp;Source!I142&amp;"=306/"&amp;"1000"</f>
        <v>Объем: 0,306=306/1000</v>
      </c>
      <c r="D254" s="64"/>
      <c r="E254" s="64"/>
      <c r="F254" s="64"/>
      <c r="G254" s="64"/>
      <c r="H254" s="64"/>
      <c r="I254" s="64"/>
      <c r="J254" s="64"/>
      <c r="K254" s="64"/>
      <c r="L254" s="64"/>
    </row>
    <row r="255" spans="1:26" x14ac:dyDescent="0.25">
      <c r="A255" s="41"/>
      <c r="B255" s="41"/>
      <c r="C255" s="41"/>
      <c r="D255" s="41"/>
      <c r="E255" s="41"/>
      <c r="F255" s="41"/>
      <c r="G255" s="77">
        <f>H253</f>
        <v>2473.9499999999998</v>
      </c>
      <c r="H255" s="77"/>
      <c r="I255" s="41"/>
      <c r="J255" s="77">
        <f>K253</f>
        <v>2473.9499999999998</v>
      </c>
      <c r="K255" s="77"/>
      <c r="L255" s="55">
        <f>Source!U142</f>
        <v>0</v>
      </c>
      <c r="O255" s="19">
        <f>G255</f>
        <v>2473.9499999999998</v>
      </c>
      <c r="P255" s="19">
        <f>J255</f>
        <v>2473.9499999999998</v>
      </c>
      <c r="Q255" s="19">
        <f>L255</f>
        <v>0</v>
      </c>
      <c r="W255">
        <f>IF(Source!BI142&lt;=1,H253, 0)</f>
        <v>0</v>
      </c>
      <c r="X255">
        <f>IF(Source!BI142=2,H253, 0)</f>
        <v>2473.9499999999998</v>
      </c>
      <c r="Y255">
        <f>IF(Source!BI142=3,H253, 0)</f>
        <v>0</v>
      </c>
      <c r="Z255">
        <f>IF(Source!BI142=4,H253, 0)</f>
        <v>0</v>
      </c>
    </row>
    <row r="256" spans="1:26" ht="52.8" x14ac:dyDescent="0.25">
      <c r="A256" s="42" t="str">
        <f>Source!E143</f>
        <v>44</v>
      </c>
      <c r="B256" s="43" t="str">
        <f>Source!F143</f>
        <v>м08-02-412-03</v>
      </c>
      <c r="C256" s="43" t="str">
        <f>Source!G143</f>
        <v>Затягивание провода в проложенные трубы и металлические рукава первого одножильного или многожильного в общей оплетке, суммарное сечение до 16 мм2</v>
      </c>
      <c r="D256" s="44" t="str">
        <f>Source!H143</f>
        <v>100 м</v>
      </c>
      <c r="E256" s="45">
        <f>Source!I143</f>
        <v>2</v>
      </c>
      <c r="F256" s="46">
        <f>Source!AL143+Source!AM143+Source!AO143</f>
        <v>87.15</v>
      </c>
      <c r="G256" s="27"/>
      <c r="H256" s="46"/>
      <c r="I256" s="27" t="str">
        <f>Source!BO143</f>
        <v/>
      </c>
      <c r="J256" s="27"/>
      <c r="K256" s="46"/>
      <c r="L256" s="45"/>
      <c r="S256">
        <f>ROUND((Source!FX143/100)*((ROUND(Source!AF143*Source!I143, 2)+ROUND(Source!AE143*Source!I143, 2))), 2)</f>
        <v>119.78</v>
      </c>
      <c r="T256">
        <f>Source!X143</f>
        <v>119.78</v>
      </c>
      <c r="U256">
        <f>ROUND((Source!FY143/100)*((ROUND(Source!AF143*Source!I143, 2)+ROUND(Source!AE143*Source!I143, 2))), 2)</f>
        <v>77.86</v>
      </c>
      <c r="V256">
        <f>Source!Y143</f>
        <v>77.86</v>
      </c>
    </row>
    <row r="257" spans="1:26" x14ac:dyDescent="0.25">
      <c r="A257" s="41"/>
      <c r="B257" s="41"/>
      <c r="C257" s="22" t="str">
        <f>"Объем: "&amp;Source!I143&amp;"=200/"&amp;"100"</f>
        <v>Объем: 2=200/100</v>
      </c>
      <c r="D257" s="41"/>
      <c r="E257" s="41"/>
      <c r="F257" s="41"/>
      <c r="G257" s="41"/>
      <c r="H257" s="41"/>
      <c r="I257" s="41"/>
      <c r="J257" s="41"/>
      <c r="K257" s="41"/>
      <c r="L257" s="41"/>
    </row>
    <row r="258" spans="1:26" x14ac:dyDescent="0.25">
      <c r="A258" s="42"/>
      <c r="B258" s="43"/>
      <c r="C258" s="43" t="s">
        <v>556</v>
      </c>
      <c r="D258" s="44"/>
      <c r="E258" s="45"/>
      <c r="F258" s="46">
        <f>Source!AO143</f>
        <v>59.13</v>
      </c>
      <c r="G258" s="27" t="str">
        <f>Source!DG143</f>
        <v/>
      </c>
      <c r="H258" s="46">
        <f>ROUND(Source!AF143*Source!I143, 2)</f>
        <v>118.26</v>
      </c>
      <c r="I258" s="27"/>
      <c r="J258" s="27">
        <f>IF(Source!BA143&lt;&gt; 0, Source!BA143, 1)</f>
        <v>1</v>
      </c>
      <c r="K258" s="46">
        <f>Source!S143</f>
        <v>118.26</v>
      </c>
      <c r="L258" s="45"/>
      <c r="R258">
        <f>H258</f>
        <v>118.26</v>
      </c>
    </row>
    <row r="259" spans="1:26" x14ac:dyDescent="0.25">
      <c r="A259" s="42"/>
      <c r="B259" s="43"/>
      <c r="C259" s="43" t="s">
        <v>86</v>
      </c>
      <c r="D259" s="44"/>
      <c r="E259" s="45"/>
      <c r="F259" s="46">
        <f>Source!AM143</f>
        <v>5.33</v>
      </c>
      <c r="G259" s="27" t="str">
        <f>Source!DE143</f>
        <v/>
      </c>
      <c r="H259" s="46">
        <f>ROUND(Source!AD143*Source!I143, 2)</f>
        <v>10.66</v>
      </c>
      <c r="I259" s="27"/>
      <c r="J259" s="27">
        <f>IF(Source!BB143&lt;&gt; 0, Source!BB143, 1)</f>
        <v>1</v>
      </c>
      <c r="K259" s="46">
        <f>Source!Q143</f>
        <v>10.66</v>
      </c>
      <c r="L259" s="45"/>
    </row>
    <row r="260" spans="1:26" x14ac:dyDescent="0.25">
      <c r="A260" s="42"/>
      <c r="B260" s="43"/>
      <c r="C260" s="43" t="s">
        <v>557</v>
      </c>
      <c r="D260" s="44"/>
      <c r="E260" s="45"/>
      <c r="F260" s="46">
        <f>Source!AN143</f>
        <v>0.76</v>
      </c>
      <c r="G260" s="27" t="str">
        <f>Source!DF143</f>
        <v/>
      </c>
      <c r="H260" s="47">
        <f>ROUND(Source!AE143*Source!I143, 2)</f>
        <v>1.52</v>
      </c>
      <c r="I260" s="27"/>
      <c r="J260" s="27">
        <f>IF(Source!BS143&lt;&gt; 0, Source!BS143, 1)</f>
        <v>1</v>
      </c>
      <c r="K260" s="47">
        <f>Source!R143</f>
        <v>1.52</v>
      </c>
      <c r="L260" s="45"/>
      <c r="R260">
        <f>H260</f>
        <v>1.52</v>
      </c>
    </row>
    <row r="261" spans="1:26" x14ac:dyDescent="0.25">
      <c r="A261" s="42"/>
      <c r="B261" s="43"/>
      <c r="C261" s="43" t="s">
        <v>558</v>
      </c>
      <c r="D261" s="44"/>
      <c r="E261" s="45"/>
      <c r="F261" s="46">
        <f>Source!AL143</f>
        <v>22.69</v>
      </c>
      <c r="G261" s="27" t="str">
        <f>Source!DD143</f>
        <v/>
      </c>
      <c r="H261" s="46">
        <f>ROUND(Source!AC143*Source!I143, 2)</f>
        <v>45.38</v>
      </c>
      <c r="I261" s="27"/>
      <c r="J261" s="27">
        <f>IF(Source!BC143&lt;&gt; 0, Source!BC143, 1)</f>
        <v>1</v>
      </c>
      <c r="K261" s="46">
        <f>Source!P143</f>
        <v>45.38</v>
      </c>
      <c r="L261" s="45"/>
    </row>
    <row r="262" spans="1:26" x14ac:dyDescent="0.25">
      <c r="A262" s="42"/>
      <c r="B262" s="43"/>
      <c r="C262" s="43" t="s">
        <v>559</v>
      </c>
      <c r="D262" s="44" t="s">
        <v>560</v>
      </c>
      <c r="E262" s="45">
        <f>Source!BZ143</f>
        <v>100</v>
      </c>
      <c r="F262" s="28"/>
      <c r="G262" s="27"/>
      <c r="H262" s="46">
        <f>SUM(S256:S264)</f>
        <v>119.78</v>
      </c>
      <c r="I262" s="27"/>
      <c r="J262" s="48">
        <f>Source!AT143</f>
        <v>100</v>
      </c>
      <c r="K262" s="46">
        <f>SUM(T256:T264)</f>
        <v>119.78</v>
      </c>
      <c r="L262" s="45"/>
    </row>
    <row r="263" spans="1:26" x14ac:dyDescent="0.25">
      <c r="A263" s="42"/>
      <c r="B263" s="43"/>
      <c r="C263" s="43" t="s">
        <v>561</v>
      </c>
      <c r="D263" s="44" t="s">
        <v>560</v>
      </c>
      <c r="E263" s="45">
        <f>Source!CA143</f>
        <v>65</v>
      </c>
      <c r="F263" s="28"/>
      <c r="G263" s="27"/>
      <c r="H263" s="46">
        <f>SUM(U256:U264)</f>
        <v>77.86</v>
      </c>
      <c r="I263" s="27"/>
      <c r="J263" s="48">
        <f>Source!AU143</f>
        <v>65</v>
      </c>
      <c r="K263" s="46">
        <f>SUM(V256:V264)</f>
        <v>77.86</v>
      </c>
      <c r="L263" s="45"/>
    </row>
    <row r="264" spans="1:26" x14ac:dyDescent="0.25">
      <c r="A264" s="49"/>
      <c r="B264" s="50"/>
      <c r="C264" s="50" t="s">
        <v>562</v>
      </c>
      <c r="D264" s="51" t="s">
        <v>563</v>
      </c>
      <c r="E264" s="52">
        <f>Source!AQ143</f>
        <v>6.29</v>
      </c>
      <c r="F264" s="53"/>
      <c r="G264" s="54" t="str">
        <f>Source!DI143</f>
        <v/>
      </c>
      <c r="H264" s="53"/>
      <c r="I264" s="54"/>
      <c r="J264" s="54"/>
      <c r="K264" s="53"/>
      <c r="L264" s="53">
        <f>Source!U143</f>
        <v>12.58</v>
      </c>
    </row>
    <row r="265" spans="1:26" x14ac:dyDescent="0.25">
      <c r="A265" s="41"/>
      <c r="B265" s="41"/>
      <c r="C265" s="41"/>
      <c r="D265" s="41"/>
      <c r="E265" s="41"/>
      <c r="F265" s="41"/>
      <c r="G265" s="77">
        <f>H258+H259+H261+H262+H263</f>
        <v>371.94000000000005</v>
      </c>
      <c r="H265" s="77"/>
      <c r="I265" s="41"/>
      <c r="J265" s="77">
        <f>K258+K259+K261+K262+K263</f>
        <v>371.94000000000005</v>
      </c>
      <c r="K265" s="77"/>
      <c r="L265" s="55">
        <f>Source!U143</f>
        <v>12.58</v>
      </c>
      <c r="O265" s="19">
        <f>G265</f>
        <v>371.94000000000005</v>
      </c>
      <c r="P265" s="19">
        <f>J265</f>
        <v>371.94000000000005</v>
      </c>
      <c r="Q265" s="19">
        <f>L265</f>
        <v>12.58</v>
      </c>
      <c r="W265">
        <f>IF(Source!BI143&lt;=1,H258+H259+H261+H262+H263, 0)</f>
        <v>0</v>
      </c>
      <c r="X265">
        <f>IF(Source!BI143=2,H258+H259+H261+H262+H263, 0)</f>
        <v>371.94000000000005</v>
      </c>
      <c r="Y265">
        <f>IF(Source!BI143=3,H258+H259+H261+H262+H263, 0)</f>
        <v>0</v>
      </c>
      <c r="Z265">
        <f>IF(Source!BI143=4,H258+H259+H261+H262+H263, 0)</f>
        <v>0</v>
      </c>
    </row>
    <row r="266" spans="1:26" ht="79.2" x14ac:dyDescent="0.25">
      <c r="A266" s="42" t="str">
        <f>Source!E144</f>
        <v>45</v>
      </c>
      <c r="B266" s="43" t="str">
        <f>Source!F144</f>
        <v>21.1.06.10-0407</v>
      </c>
      <c r="C266" s="43" t="str">
        <f>Source!G144</f>
        <v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5х2,5ок(N,РЕ)</v>
      </c>
      <c r="D266" s="44" t="str">
        <f>Source!H144</f>
        <v>1000 м</v>
      </c>
      <c r="E266" s="45">
        <f>Source!I144</f>
        <v>0.153</v>
      </c>
      <c r="F266" s="46">
        <f>Source!AL144</f>
        <v>21256.79</v>
      </c>
      <c r="G266" s="27" t="str">
        <f>Source!DD144</f>
        <v/>
      </c>
      <c r="H266" s="46">
        <f>ROUND(Source!AC144*Source!I144, 2)</f>
        <v>3252.29</v>
      </c>
      <c r="I266" s="27" t="str">
        <f>Source!BO144</f>
        <v/>
      </c>
      <c r="J266" s="27">
        <f>IF(Source!BC144&lt;&gt; 0, Source!BC144, 1)</f>
        <v>1</v>
      </c>
      <c r="K266" s="46">
        <f>Source!P144</f>
        <v>3252.29</v>
      </c>
      <c r="L266" s="45"/>
      <c r="S266">
        <f>ROUND((Source!FX144/100)*((ROUND(Source!AF144*Source!I144, 2)+ROUND(Source!AE144*Source!I144, 2))), 2)</f>
        <v>0</v>
      </c>
      <c r="T266">
        <f>Source!X144</f>
        <v>0</v>
      </c>
      <c r="U266">
        <f>ROUND((Source!FY144/100)*((ROUND(Source!AF144*Source!I144, 2)+ROUND(Source!AE144*Source!I144, 2))), 2)</f>
        <v>0</v>
      </c>
      <c r="V266">
        <f>Source!Y144</f>
        <v>0</v>
      </c>
    </row>
    <row r="267" spans="1:26" x14ac:dyDescent="0.25">
      <c r="A267" s="64"/>
      <c r="B267" s="64"/>
      <c r="C267" s="23" t="str">
        <f>"Объем: "&amp;Source!I144&amp;"=153/"&amp;"1000"</f>
        <v>Объем: 0,153=153/1000</v>
      </c>
      <c r="D267" s="64"/>
      <c r="E267" s="64"/>
      <c r="F267" s="64"/>
      <c r="G267" s="64"/>
      <c r="H267" s="64"/>
      <c r="I267" s="64"/>
      <c r="J267" s="64"/>
      <c r="K267" s="64"/>
      <c r="L267" s="64"/>
    </row>
    <row r="268" spans="1:26" x14ac:dyDescent="0.25">
      <c r="A268" s="41"/>
      <c r="B268" s="41"/>
      <c r="C268" s="41"/>
      <c r="D268" s="41"/>
      <c r="E268" s="41"/>
      <c r="F268" s="41"/>
      <c r="G268" s="77">
        <f>H266</f>
        <v>3252.29</v>
      </c>
      <c r="H268" s="77"/>
      <c r="I268" s="41"/>
      <c r="J268" s="77">
        <f>K266</f>
        <v>3252.29</v>
      </c>
      <c r="K268" s="77"/>
      <c r="L268" s="55">
        <f>Source!U144</f>
        <v>0</v>
      </c>
      <c r="O268" s="19">
        <f>G268</f>
        <v>3252.29</v>
      </c>
      <c r="P268" s="19">
        <f>J268</f>
        <v>3252.29</v>
      </c>
      <c r="Q268" s="19">
        <f>L268</f>
        <v>0</v>
      </c>
      <c r="W268">
        <f>IF(Source!BI144&lt;=1,H266, 0)</f>
        <v>0</v>
      </c>
      <c r="X268">
        <f>IF(Source!BI144=2,H266, 0)</f>
        <v>3252.29</v>
      </c>
      <c r="Y268">
        <f>IF(Source!BI144=3,H266, 0)</f>
        <v>0</v>
      </c>
      <c r="Z268">
        <f>IF(Source!BI144=4,H266, 0)</f>
        <v>0</v>
      </c>
    </row>
    <row r="269" spans="1:26" ht="79.2" x14ac:dyDescent="0.25">
      <c r="A269" s="42" t="str">
        <f>Source!E145</f>
        <v>46</v>
      </c>
      <c r="B269" s="43" t="str">
        <f>Source!F145</f>
        <v>21.1.06.10-0408</v>
      </c>
      <c r="C269" s="43" t="str">
        <f>Source!G145</f>
        <v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5х4ок(N,РЕ)</v>
      </c>
      <c r="D269" s="44" t="str">
        <f>Source!H145</f>
        <v>1000 м</v>
      </c>
      <c r="E269" s="45">
        <f>Source!I145</f>
        <v>5.0999999999999997E-2</v>
      </c>
      <c r="F269" s="46">
        <f>Source!AL145</f>
        <v>31015.17</v>
      </c>
      <c r="G269" s="27" t="str">
        <f>Source!DD145</f>
        <v/>
      </c>
      <c r="H269" s="46">
        <f>ROUND(Source!AC145*Source!I145, 2)</f>
        <v>1581.77</v>
      </c>
      <c r="I269" s="27" t="str">
        <f>Source!BO145</f>
        <v/>
      </c>
      <c r="J269" s="27">
        <f>IF(Source!BC145&lt;&gt; 0, Source!BC145, 1)</f>
        <v>1</v>
      </c>
      <c r="K269" s="46">
        <f>Source!P145</f>
        <v>1581.77</v>
      </c>
      <c r="L269" s="45"/>
      <c r="S269">
        <f>ROUND((Source!FX145/100)*((ROUND(Source!AF145*Source!I145, 2)+ROUND(Source!AE145*Source!I145, 2))), 2)</f>
        <v>0</v>
      </c>
      <c r="T269">
        <f>Source!X145</f>
        <v>0</v>
      </c>
      <c r="U269">
        <f>ROUND((Source!FY145/100)*((ROUND(Source!AF145*Source!I145, 2)+ROUND(Source!AE145*Source!I145, 2))), 2)</f>
        <v>0</v>
      </c>
      <c r="V269">
        <f>Source!Y145</f>
        <v>0</v>
      </c>
    </row>
    <row r="270" spans="1:26" x14ac:dyDescent="0.25">
      <c r="A270" s="64"/>
      <c r="B270" s="64"/>
      <c r="C270" s="23" t="str">
        <f>"Объем: "&amp;Source!I145&amp;"=51/"&amp;"1000"</f>
        <v>Объем: 0,051=51/1000</v>
      </c>
      <c r="D270" s="64"/>
      <c r="E270" s="64"/>
      <c r="F270" s="64"/>
      <c r="G270" s="64"/>
      <c r="H270" s="64"/>
      <c r="I270" s="64"/>
      <c r="J270" s="64"/>
      <c r="K270" s="64"/>
      <c r="L270" s="64"/>
    </row>
    <row r="271" spans="1:26" x14ac:dyDescent="0.25">
      <c r="A271" s="41"/>
      <c r="B271" s="41"/>
      <c r="C271" s="41"/>
      <c r="D271" s="41"/>
      <c r="E271" s="41"/>
      <c r="F271" s="41"/>
      <c r="G271" s="77">
        <f>H269</f>
        <v>1581.77</v>
      </c>
      <c r="H271" s="77"/>
      <c r="I271" s="41"/>
      <c r="J271" s="77">
        <f>K269</f>
        <v>1581.77</v>
      </c>
      <c r="K271" s="77"/>
      <c r="L271" s="55">
        <f>Source!U145</f>
        <v>0</v>
      </c>
      <c r="O271" s="19">
        <f>G271</f>
        <v>1581.77</v>
      </c>
      <c r="P271" s="19">
        <f>J271</f>
        <v>1581.77</v>
      </c>
      <c r="Q271" s="19">
        <f>L271</f>
        <v>0</v>
      </c>
      <c r="W271">
        <f>IF(Source!BI145&lt;=1,H269, 0)</f>
        <v>0</v>
      </c>
      <c r="X271">
        <f>IF(Source!BI145=2,H269, 0)</f>
        <v>1581.77</v>
      </c>
      <c r="Y271">
        <f>IF(Source!BI145=3,H269, 0)</f>
        <v>0</v>
      </c>
      <c r="Z271">
        <f>IF(Source!BI145=4,H269, 0)</f>
        <v>0</v>
      </c>
    </row>
    <row r="272" spans="1:26" ht="52.8" x14ac:dyDescent="0.25">
      <c r="A272" s="49" t="str">
        <f>Source!E146</f>
        <v>47</v>
      </c>
      <c r="B272" s="50" t="str">
        <f>Source!F146</f>
        <v>цена поставщика</v>
      </c>
      <c r="C272" s="50" t="s">
        <v>581</v>
      </c>
      <c r="D272" s="51" t="str">
        <f>Source!H146</f>
        <v>ШТ</v>
      </c>
      <c r="E272" s="52">
        <f>Source!I146</f>
        <v>50</v>
      </c>
      <c r="F272" s="53">
        <f>Source!AL146</f>
        <v>2.3299999999999996</v>
      </c>
      <c r="G272" s="54" t="str">
        <f>Source!DD146</f>
        <v/>
      </c>
      <c r="H272" s="53">
        <f>ROUND(Source!AC146*Source!I146, 2)</f>
        <v>116.5</v>
      </c>
      <c r="I272" s="54" t="str">
        <f>Source!BO146</f>
        <v/>
      </c>
      <c r="J272" s="54">
        <f>IF(Source!BC146&lt;&gt; 0, Source!BC146, 1)</f>
        <v>1</v>
      </c>
      <c r="K272" s="53">
        <f>Source!P146</f>
        <v>116.5</v>
      </c>
      <c r="L272" s="52"/>
      <c r="S272">
        <f>ROUND((Source!FX146/100)*((ROUND(Source!AF146*Source!I146, 2)+ROUND(Source!AE146*Source!I146, 2))), 2)</f>
        <v>0</v>
      </c>
      <c r="T272">
        <f>Source!X146</f>
        <v>0</v>
      </c>
      <c r="U272">
        <f>ROUND((Source!FY146/100)*((ROUND(Source!AF146*Source!I146, 2)+ROUND(Source!AE146*Source!I146, 2))), 2)</f>
        <v>0</v>
      </c>
      <c r="V272">
        <f>Source!Y146</f>
        <v>0</v>
      </c>
    </row>
    <row r="273" spans="1:32" x14ac:dyDescent="0.25">
      <c r="A273" s="41"/>
      <c r="B273" s="41"/>
      <c r="C273" s="41"/>
      <c r="D273" s="41"/>
      <c r="E273" s="41"/>
      <c r="F273" s="41"/>
      <c r="G273" s="77">
        <f>H272</f>
        <v>116.5</v>
      </c>
      <c r="H273" s="77"/>
      <c r="I273" s="41"/>
      <c r="J273" s="77">
        <f>K272</f>
        <v>116.5</v>
      </c>
      <c r="K273" s="77"/>
      <c r="L273" s="55">
        <f>Source!U146</f>
        <v>0</v>
      </c>
      <c r="O273" s="19">
        <f>G273</f>
        <v>116.5</v>
      </c>
      <c r="P273" s="19">
        <f>J273</f>
        <v>116.5</v>
      </c>
      <c r="Q273" s="19">
        <f>L273</f>
        <v>0</v>
      </c>
      <c r="W273">
        <f>IF(Source!BI146&lt;=1,H272, 0)</f>
        <v>0</v>
      </c>
      <c r="X273">
        <f>IF(Source!BI146=2,H272, 0)</f>
        <v>116.5</v>
      </c>
      <c r="Y273">
        <f>IF(Source!BI146=3,H272, 0)</f>
        <v>0</v>
      </c>
      <c r="Z273">
        <f>IF(Source!BI146=4,H272, 0)</f>
        <v>0</v>
      </c>
    </row>
    <row r="274" spans="1:32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</row>
    <row r="275" spans="1:32" x14ac:dyDescent="0.25">
      <c r="A275" s="72" t="str">
        <f>CONCATENATE("Итого по подразделу: ",IF(Source!G148&lt;&gt;"Новый подраздел", Source!G148, ""))</f>
        <v>Итого по подразделу: 1.3.Кабельные проводки</v>
      </c>
      <c r="B275" s="72"/>
      <c r="C275" s="72"/>
      <c r="D275" s="72"/>
      <c r="E275" s="72"/>
      <c r="F275" s="72"/>
      <c r="G275" s="71">
        <f>SUM(O194:O274)</f>
        <v>16905.009999999998</v>
      </c>
      <c r="H275" s="71"/>
      <c r="I275" s="63"/>
      <c r="J275" s="71">
        <f>SUM(P194:P274)</f>
        <v>16905.009999999998</v>
      </c>
      <c r="K275" s="71"/>
      <c r="L275" s="55">
        <f>SUM(Q194:Q274)</f>
        <v>99.789999999999992</v>
      </c>
    </row>
    <row r="276" spans="1:32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</row>
    <row r="277" spans="1:32" x14ac:dyDescent="0.2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</row>
    <row r="278" spans="1:32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</row>
    <row r="279" spans="1:32" ht="13.8" x14ac:dyDescent="0.25">
      <c r="A279" s="72" t="str">
        <f>CONCATENATE("Итого по разделу: ",IF(Source!G177&lt;&gt;"Новый раздел", Source!G177, ""))</f>
        <v>Итого по разделу: 1.Электроосвещение и электрооборудование</v>
      </c>
      <c r="B279" s="72"/>
      <c r="C279" s="72"/>
      <c r="D279" s="72"/>
      <c r="E279" s="72"/>
      <c r="F279" s="72"/>
      <c r="G279" s="71">
        <f>SUM(O28:O278)</f>
        <v>74298.659999999989</v>
      </c>
      <c r="H279" s="71"/>
      <c r="I279" s="63"/>
      <c r="J279" s="71">
        <f>SUM(P28:P278)</f>
        <v>74298.659999999989</v>
      </c>
      <c r="K279" s="71"/>
      <c r="L279" s="55">
        <f>SUM(Q28:Q278)</f>
        <v>224.30430000000001</v>
      </c>
      <c r="AF279" s="29" t="str">
        <f>CONCATENATE("Итого по разделу: ",IF(Source!G177&lt;&gt;"Новый раздел", Source!G177, ""))</f>
        <v>Итого по разделу: 1.Электроосвещение и электрооборудование</v>
      </c>
    </row>
    <row r="280" spans="1:32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</row>
    <row r="281" spans="1:32" x14ac:dyDescent="0.2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</row>
    <row r="282" spans="1:32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</row>
    <row r="283" spans="1:32" x14ac:dyDescent="0.25">
      <c r="A283" s="76" t="str">
        <f>CONCATENATE("Раздел: ",IF(Source!G206&lt;&gt;"Новый раздел", Source!G206, ""))</f>
        <v>Раздел: 2.Отопление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</row>
    <row r="284" spans="1:32" x14ac:dyDescent="0.25">
      <c r="A284" s="42" t="str">
        <f>Source!E210</f>
        <v>48</v>
      </c>
      <c r="B284" s="43" t="str">
        <f>Source!F210</f>
        <v>м08-03-602-01</v>
      </c>
      <c r="C284" s="43" t="str">
        <f>Source!G210</f>
        <v>Электрополотенце</v>
      </c>
      <c r="D284" s="44" t="str">
        <f>Source!H210</f>
        <v>ШТ</v>
      </c>
      <c r="E284" s="45">
        <f>Source!I210</f>
        <v>19</v>
      </c>
      <c r="F284" s="46">
        <f>Source!AL210+Source!AM210+Source!AO210</f>
        <v>13.809999999999999</v>
      </c>
      <c r="G284" s="27"/>
      <c r="H284" s="46"/>
      <c r="I284" s="27" t="str">
        <f>Source!BO210</f>
        <v/>
      </c>
      <c r="J284" s="27"/>
      <c r="K284" s="46"/>
      <c r="L284" s="45"/>
      <c r="S284">
        <f>ROUND((Source!FX210/100)*((ROUND(Source!AF210*Source!I210, 2)+ROUND(Source!AE210*Source!I210, 2))), 2)</f>
        <v>185.82</v>
      </c>
      <c r="T284">
        <f>Source!X210</f>
        <v>185.82</v>
      </c>
      <c r="U284">
        <f>ROUND((Source!FY210/100)*((ROUND(Source!AF210*Source!I210, 2)+ROUND(Source!AE210*Source!I210, 2))), 2)</f>
        <v>120.78</v>
      </c>
      <c r="V284">
        <f>Source!Y210</f>
        <v>120.78</v>
      </c>
    </row>
    <row r="285" spans="1:32" x14ac:dyDescent="0.25">
      <c r="A285" s="42"/>
      <c r="B285" s="43"/>
      <c r="C285" s="43" t="s">
        <v>556</v>
      </c>
      <c r="D285" s="44"/>
      <c r="E285" s="45"/>
      <c r="F285" s="46">
        <f>Source!AO210</f>
        <v>9.52</v>
      </c>
      <c r="G285" s="27" t="str">
        <f>Source!DG210</f>
        <v/>
      </c>
      <c r="H285" s="46">
        <f>ROUND(Source!AF210*Source!I210, 2)</f>
        <v>180.88</v>
      </c>
      <c r="I285" s="27"/>
      <c r="J285" s="27">
        <f>IF(Source!BA210&lt;&gt; 0, Source!BA210, 1)</f>
        <v>1</v>
      </c>
      <c r="K285" s="46">
        <f>Source!S210</f>
        <v>180.88</v>
      </c>
      <c r="L285" s="45"/>
      <c r="R285">
        <f>H285</f>
        <v>180.88</v>
      </c>
    </row>
    <row r="286" spans="1:32" x14ac:dyDescent="0.25">
      <c r="A286" s="42"/>
      <c r="B286" s="43"/>
      <c r="C286" s="43" t="s">
        <v>86</v>
      </c>
      <c r="D286" s="44"/>
      <c r="E286" s="45"/>
      <c r="F286" s="46">
        <f>Source!AM210</f>
        <v>1.78</v>
      </c>
      <c r="G286" s="27" t="str">
        <f>Source!DE210</f>
        <v/>
      </c>
      <c r="H286" s="46">
        <f>ROUND(Source!AD210*Source!I210, 2)</f>
        <v>33.82</v>
      </c>
      <c r="I286" s="27"/>
      <c r="J286" s="27">
        <f>IF(Source!BB210&lt;&gt; 0, Source!BB210, 1)</f>
        <v>1</v>
      </c>
      <c r="K286" s="46">
        <f>Source!Q210</f>
        <v>33.82</v>
      </c>
      <c r="L286" s="45"/>
    </row>
    <row r="287" spans="1:32" x14ac:dyDescent="0.25">
      <c r="A287" s="42"/>
      <c r="B287" s="43"/>
      <c r="C287" s="43" t="s">
        <v>557</v>
      </c>
      <c r="D287" s="44"/>
      <c r="E287" s="45"/>
      <c r="F287" s="46">
        <f>Source!AN210</f>
        <v>0.26</v>
      </c>
      <c r="G287" s="27" t="str">
        <f>Source!DF210</f>
        <v/>
      </c>
      <c r="H287" s="47">
        <f>ROUND(Source!AE210*Source!I210, 2)</f>
        <v>4.9400000000000004</v>
      </c>
      <c r="I287" s="27"/>
      <c r="J287" s="27">
        <f>IF(Source!BS210&lt;&gt; 0, Source!BS210, 1)</f>
        <v>1</v>
      </c>
      <c r="K287" s="47">
        <f>Source!R210</f>
        <v>4.9400000000000004</v>
      </c>
      <c r="L287" s="45"/>
      <c r="R287">
        <f>H287</f>
        <v>4.9400000000000004</v>
      </c>
    </row>
    <row r="288" spans="1:32" x14ac:dyDescent="0.25">
      <c r="A288" s="42"/>
      <c r="B288" s="43"/>
      <c r="C288" s="43" t="s">
        <v>558</v>
      </c>
      <c r="D288" s="44"/>
      <c r="E288" s="45"/>
      <c r="F288" s="46">
        <f>Source!AL210</f>
        <v>2.5099999999999998</v>
      </c>
      <c r="G288" s="27" t="str">
        <f>Source!DD210</f>
        <v/>
      </c>
      <c r="H288" s="46">
        <f>ROUND(Source!AC210*Source!I210, 2)</f>
        <v>47.69</v>
      </c>
      <c r="I288" s="27"/>
      <c r="J288" s="27">
        <f>IF(Source!BC210&lt;&gt; 0, Source!BC210, 1)</f>
        <v>1</v>
      </c>
      <c r="K288" s="46">
        <f>Source!P210</f>
        <v>47.69</v>
      </c>
      <c r="L288" s="45"/>
    </row>
    <row r="289" spans="1:26" x14ac:dyDescent="0.25">
      <c r="A289" s="42"/>
      <c r="B289" s="43"/>
      <c r="C289" s="43" t="s">
        <v>559</v>
      </c>
      <c r="D289" s="44" t="s">
        <v>560</v>
      </c>
      <c r="E289" s="45">
        <f>Source!BZ210</f>
        <v>100</v>
      </c>
      <c r="F289" s="28"/>
      <c r="G289" s="27"/>
      <c r="H289" s="46">
        <f>SUM(S284:S291)</f>
        <v>185.82</v>
      </c>
      <c r="I289" s="27"/>
      <c r="J289" s="48">
        <f>Source!AT210</f>
        <v>100</v>
      </c>
      <c r="K289" s="46">
        <f>SUM(T284:T291)</f>
        <v>185.82</v>
      </c>
      <c r="L289" s="45"/>
    </row>
    <row r="290" spans="1:26" x14ac:dyDescent="0.25">
      <c r="A290" s="42"/>
      <c r="B290" s="43"/>
      <c r="C290" s="43" t="s">
        <v>561</v>
      </c>
      <c r="D290" s="44" t="s">
        <v>560</v>
      </c>
      <c r="E290" s="45">
        <f>Source!CA210</f>
        <v>65</v>
      </c>
      <c r="F290" s="28"/>
      <c r="G290" s="27"/>
      <c r="H290" s="46">
        <f>SUM(U284:U291)</f>
        <v>120.78</v>
      </c>
      <c r="I290" s="27"/>
      <c r="J290" s="48">
        <f>Source!AU210</f>
        <v>65</v>
      </c>
      <c r="K290" s="46">
        <f>SUM(V284:V291)</f>
        <v>120.78</v>
      </c>
      <c r="L290" s="45"/>
    </row>
    <row r="291" spans="1:26" x14ac:dyDescent="0.25">
      <c r="A291" s="49"/>
      <c r="B291" s="50"/>
      <c r="C291" s="50" t="s">
        <v>562</v>
      </c>
      <c r="D291" s="51" t="s">
        <v>563</v>
      </c>
      <c r="E291" s="52">
        <f>Source!AQ210</f>
        <v>0.96</v>
      </c>
      <c r="F291" s="53"/>
      <c r="G291" s="54" t="str">
        <f>Source!DI210</f>
        <v/>
      </c>
      <c r="H291" s="53"/>
      <c r="I291" s="54"/>
      <c r="J291" s="54"/>
      <c r="K291" s="53"/>
      <c r="L291" s="53">
        <f>Source!U210</f>
        <v>18.239999999999998</v>
      </c>
    </row>
    <row r="292" spans="1:26" x14ac:dyDescent="0.25">
      <c r="A292" s="41"/>
      <c r="B292" s="41"/>
      <c r="C292" s="41"/>
      <c r="D292" s="41"/>
      <c r="E292" s="41"/>
      <c r="F292" s="41"/>
      <c r="G292" s="77">
        <f>H285+H286+H288+H289+H290</f>
        <v>568.99</v>
      </c>
      <c r="H292" s="77"/>
      <c r="I292" s="41"/>
      <c r="J292" s="77">
        <f>K285+K286+K288+K289+K290</f>
        <v>568.99</v>
      </c>
      <c r="K292" s="77"/>
      <c r="L292" s="55">
        <f>Source!U210</f>
        <v>18.239999999999998</v>
      </c>
      <c r="O292" s="19">
        <f>G292</f>
        <v>568.99</v>
      </c>
      <c r="P292" s="19">
        <f>J292</f>
        <v>568.99</v>
      </c>
      <c r="Q292" s="19">
        <f>L292</f>
        <v>18.239999999999998</v>
      </c>
      <c r="W292">
        <f>IF(Source!BI210&lt;=1,H285+H286+H288+H289+H290, 0)</f>
        <v>0</v>
      </c>
      <c r="X292">
        <f>IF(Source!BI210=2,H285+H286+H288+H289+H290, 0)</f>
        <v>568.99</v>
      </c>
      <c r="Y292">
        <f>IF(Source!BI210=3,H285+H286+H288+H289+H290, 0)</f>
        <v>0</v>
      </c>
      <c r="Z292">
        <f>IF(Source!BI210=4,H285+H286+H288+H289+H290, 0)</f>
        <v>0</v>
      </c>
    </row>
    <row r="293" spans="1:26" ht="66" x14ac:dyDescent="0.25">
      <c r="A293" s="56" t="str">
        <f>Source!E211</f>
        <v>49</v>
      </c>
      <c r="B293" s="57" t="str">
        <f>Source!F211</f>
        <v>цена поставщика</v>
      </c>
      <c r="C293" s="57" t="s">
        <v>582</v>
      </c>
      <c r="D293" s="58" t="str">
        <f>Source!H211</f>
        <v>ШТ</v>
      </c>
      <c r="E293" s="59">
        <f>Source!I211</f>
        <v>12</v>
      </c>
      <c r="F293" s="60">
        <f>Source!AL211</f>
        <v>3272.67</v>
      </c>
      <c r="G293" s="61" t="str">
        <f>Source!DD211</f>
        <v/>
      </c>
      <c r="H293" s="60">
        <f>ROUND(Source!AC211*Source!I211, 2)</f>
        <v>39272.04</v>
      </c>
      <c r="I293" s="61" t="str">
        <f>Source!BO211</f>
        <v/>
      </c>
      <c r="J293" s="61">
        <f>IF(Source!BC211&lt;&gt; 0, Source!BC211, 1)</f>
        <v>1</v>
      </c>
      <c r="K293" s="60">
        <f>Source!P211</f>
        <v>39272.04</v>
      </c>
      <c r="L293" s="59"/>
      <c r="S293">
        <f>ROUND((Source!FX211/100)*((ROUND(Source!AF211*Source!I211, 2)+ROUND(Source!AE211*Source!I211, 2))), 2)</f>
        <v>0</v>
      </c>
      <c r="T293">
        <f>Source!X211</f>
        <v>0</v>
      </c>
      <c r="U293">
        <f>ROUND((Source!FY211/100)*((ROUND(Source!AF211*Source!I211, 2)+ROUND(Source!AE211*Source!I211, 2))), 2)</f>
        <v>0</v>
      </c>
      <c r="V293">
        <f>Source!Y211</f>
        <v>0</v>
      </c>
    </row>
    <row r="294" spans="1:26" x14ac:dyDescent="0.25">
      <c r="A294" s="21"/>
      <c r="B294" s="21"/>
      <c r="C294" s="21"/>
      <c r="D294" s="21"/>
      <c r="E294" s="21"/>
      <c r="F294" s="21"/>
      <c r="G294" s="73">
        <f>H293</f>
        <v>39272.04</v>
      </c>
      <c r="H294" s="73"/>
      <c r="I294" s="21"/>
      <c r="J294" s="73">
        <f>K293</f>
        <v>39272.04</v>
      </c>
      <c r="K294" s="73"/>
      <c r="L294" s="62">
        <f>Source!U211</f>
        <v>0</v>
      </c>
      <c r="O294" s="19">
        <f>G294</f>
        <v>39272.04</v>
      </c>
      <c r="P294" s="19">
        <f>J294</f>
        <v>39272.04</v>
      </c>
      <c r="Q294" s="19">
        <f>L294</f>
        <v>0</v>
      </c>
      <c r="W294">
        <f>IF(Source!BI211&lt;=1,H293, 0)</f>
        <v>0</v>
      </c>
      <c r="X294">
        <f>IF(Source!BI211=2,H293, 0)</f>
        <v>0</v>
      </c>
      <c r="Y294">
        <f>IF(Source!BI211=3,H293, 0)</f>
        <v>39272.04</v>
      </c>
      <c r="Z294">
        <f>IF(Source!BI211=4,H293, 0)</f>
        <v>0</v>
      </c>
    </row>
    <row r="295" spans="1:26" ht="66" x14ac:dyDescent="0.25">
      <c r="A295" s="56" t="str">
        <f>Source!E212</f>
        <v>50</v>
      </c>
      <c r="B295" s="57" t="str">
        <f>Source!F212</f>
        <v>цена поставщика</v>
      </c>
      <c r="C295" s="57" t="s">
        <v>583</v>
      </c>
      <c r="D295" s="58" t="str">
        <f>Source!H212</f>
        <v>ШТ</v>
      </c>
      <c r="E295" s="59">
        <f>Source!I212</f>
        <v>1</v>
      </c>
      <c r="F295" s="60">
        <f>Source!AL212</f>
        <v>2525.91</v>
      </c>
      <c r="G295" s="61" t="str">
        <f>Source!DD212</f>
        <v/>
      </c>
      <c r="H295" s="60">
        <f>ROUND(Source!AC212*Source!I212, 2)</f>
        <v>2525.91</v>
      </c>
      <c r="I295" s="61" t="str">
        <f>Source!BO212</f>
        <v/>
      </c>
      <c r="J295" s="61">
        <f>IF(Source!BC212&lt;&gt; 0, Source!BC212, 1)</f>
        <v>1</v>
      </c>
      <c r="K295" s="60">
        <f>Source!P212</f>
        <v>2525.91</v>
      </c>
      <c r="L295" s="59"/>
      <c r="S295">
        <f>ROUND((Source!FX212/100)*((ROUND(Source!AF212*Source!I212, 2)+ROUND(Source!AE212*Source!I212, 2))), 2)</f>
        <v>0</v>
      </c>
      <c r="T295">
        <f>Source!X212</f>
        <v>0</v>
      </c>
      <c r="U295">
        <f>ROUND((Source!FY212/100)*((ROUND(Source!AF212*Source!I212, 2)+ROUND(Source!AE212*Source!I212, 2))), 2)</f>
        <v>0</v>
      </c>
      <c r="V295">
        <f>Source!Y212</f>
        <v>0</v>
      </c>
    </row>
    <row r="296" spans="1:26" x14ac:dyDescent="0.25">
      <c r="A296" s="21"/>
      <c r="B296" s="21"/>
      <c r="C296" s="21"/>
      <c r="D296" s="21"/>
      <c r="E296" s="21"/>
      <c r="F296" s="21"/>
      <c r="G296" s="73">
        <f>H295</f>
        <v>2525.91</v>
      </c>
      <c r="H296" s="73"/>
      <c r="I296" s="21"/>
      <c r="J296" s="73">
        <f>K295</f>
        <v>2525.91</v>
      </c>
      <c r="K296" s="73"/>
      <c r="L296" s="62">
        <f>Source!U212</f>
        <v>0</v>
      </c>
      <c r="O296" s="19">
        <f>G296</f>
        <v>2525.91</v>
      </c>
      <c r="P296" s="19">
        <f>J296</f>
        <v>2525.91</v>
      </c>
      <c r="Q296" s="19">
        <f>L296</f>
        <v>0</v>
      </c>
      <c r="W296">
        <f>IF(Source!BI212&lt;=1,H295, 0)</f>
        <v>0</v>
      </c>
      <c r="X296">
        <f>IF(Source!BI212=2,H295, 0)</f>
        <v>0</v>
      </c>
      <c r="Y296">
        <f>IF(Source!BI212=3,H295, 0)</f>
        <v>2525.91</v>
      </c>
      <c r="Z296">
        <f>IF(Source!BI212=4,H295, 0)</f>
        <v>0</v>
      </c>
    </row>
    <row r="297" spans="1:26" ht="66" x14ac:dyDescent="0.25">
      <c r="A297" s="56" t="str">
        <f>Source!E213</f>
        <v>51</v>
      </c>
      <c r="B297" s="57" t="str">
        <f>Source!F213</f>
        <v>цена поставщика</v>
      </c>
      <c r="C297" s="57" t="s">
        <v>584</v>
      </c>
      <c r="D297" s="58" t="str">
        <f>Source!H213</f>
        <v>ШТ</v>
      </c>
      <c r="E297" s="59">
        <f>Source!I213</f>
        <v>3</v>
      </c>
      <c r="F297" s="60">
        <f>Source!AL213</f>
        <v>1943.1200000000001</v>
      </c>
      <c r="G297" s="61" t="str">
        <f>Source!DD213</f>
        <v/>
      </c>
      <c r="H297" s="60">
        <f>ROUND(Source!AC213*Source!I213, 2)</f>
        <v>5829.36</v>
      </c>
      <c r="I297" s="61" t="str">
        <f>Source!BO213</f>
        <v/>
      </c>
      <c r="J297" s="61">
        <f>IF(Source!BC213&lt;&gt; 0, Source!BC213, 1)</f>
        <v>1</v>
      </c>
      <c r="K297" s="60">
        <f>Source!P213</f>
        <v>5829.36</v>
      </c>
      <c r="L297" s="59"/>
      <c r="S297">
        <f>ROUND((Source!FX213/100)*((ROUND(Source!AF213*Source!I213, 2)+ROUND(Source!AE213*Source!I213, 2))), 2)</f>
        <v>0</v>
      </c>
      <c r="T297">
        <f>Source!X213</f>
        <v>0</v>
      </c>
      <c r="U297">
        <f>ROUND((Source!FY213/100)*((ROUND(Source!AF213*Source!I213, 2)+ROUND(Source!AE213*Source!I213, 2))), 2)</f>
        <v>0</v>
      </c>
      <c r="V297">
        <f>Source!Y213</f>
        <v>0</v>
      </c>
    </row>
    <row r="298" spans="1:26" x14ac:dyDescent="0.25">
      <c r="A298" s="21"/>
      <c r="B298" s="21"/>
      <c r="C298" s="21"/>
      <c r="D298" s="21"/>
      <c r="E298" s="21"/>
      <c r="F298" s="21"/>
      <c r="G298" s="73">
        <f>H297</f>
        <v>5829.36</v>
      </c>
      <c r="H298" s="73"/>
      <c r="I298" s="21"/>
      <c r="J298" s="73">
        <f>K297</f>
        <v>5829.36</v>
      </c>
      <c r="K298" s="73"/>
      <c r="L298" s="62">
        <f>Source!U213</f>
        <v>0</v>
      </c>
      <c r="O298" s="19">
        <f>G298</f>
        <v>5829.36</v>
      </c>
      <c r="P298" s="19">
        <f>J298</f>
        <v>5829.36</v>
      </c>
      <c r="Q298" s="19">
        <f>L298</f>
        <v>0</v>
      </c>
      <c r="W298">
        <f>IF(Source!BI213&lt;=1,H297, 0)</f>
        <v>0</v>
      </c>
      <c r="X298">
        <f>IF(Source!BI213=2,H297, 0)</f>
        <v>0</v>
      </c>
      <c r="Y298">
        <f>IF(Source!BI213=3,H297, 0)</f>
        <v>5829.36</v>
      </c>
      <c r="Z298">
        <f>IF(Source!BI213=4,H297, 0)</f>
        <v>0</v>
      </c>
    </row>
    <row r="299" spans="1:26" ht="66" x14ac:dyDescent="0.25">
      <c r="A299" s="56" t="str">
        <f>Source!E214</f>
        <v>52</v>
      </c>
      <c r="B299" s="57" t="str">
        <f>Source!F214</f>
        <v>цена поставщика</v>
      </c>
      <c r="C299" s="57" t="s">
        <v>585</v>
      </c>
      <c r="D299" s="58" t="str">
        <f>Source!H214</f>
        <v>ШТ</v>
      </c>
      <c r="E299" s="59">
        <f>Source!I214</f>
        <v>1</v>
      </c>
      <c r="F299" s="60">
        <f>Source!AL214</f>
        <v>1476.68</v>
      </c>
      <c r="G299" s="61" t="str">
        <f>Source!DD214</f>
        <v/>
      </c>
      <c r="H299" s="60">
        <f>ROUND(Source!AC214*Source!I214, 2)</f>
        <v>1476.68</v>
      </c>
      <c r="I299" s="61" t="str">
        <f>Source!BO214</f>
        <v/>
      </c>
      <c r="J299" s="61">
        <f>IF(Source!BC214&lt;&gt; 0, Source!BC214, 1)</f>
        <v>1</v>
      </c>
      <c r="K299" s="60">
        <f>Source!P214</f>
        <v>1476.68</v>
      </c>
      <c r="L299" s="59"/>
      <c r="S299">
        <f>ROUND((Source!FX214/100)*((ROUND(Source!AF214*Source!I214, 2)+ROUND(Source!AE214*Source!I214, 2))), 2)</f>
        <v>0</v>
      </c>
      <c r="T299">
        <f>Source!X214</f>
        <v>0</v>
      </c>
      <c r="U299">
        <f>ROUND((Source!FY214/100)*((ROUND(Source!AF214*Source!I214, 2)+ROUND(Source!AE214*Source!I214, 2))), 2)</f>
        <v>0</v>
      </c>
      <c r="V299">
        <f>Source!Y214</f>
        <v>0</v>
      </c>
    </row>
    <row r="300" spans="1:26" x14ac:dyDescent="0.25">
      <c r="A300" s="21"/>
      <c r="B300" s="21"/>
      <c r="C300" s="21"/>
      <c r="D300" s="21"/>
      <c r="E300" s="21"/>
      <c r="F300" s="21"/>
      <c r="G300" s="73">
        <f>H299</f>
        <v>1476.68</v>
      </c>
      <c r="H300" s="73"/>
      <c r="I300" s="21"/>
      <c r="J300" s="73">
        <f>K299</f>
        <v>1476.68</v>
      </c>
      <c r="K300" s="73"/>
      <c r="L300" s="62">
        <f>Source!U214</f>
        <v>0</v>
      </c>
      <c r="O300" s="19">
        <f>G300</f>
        <v>1476.68</v>
      </c>
      <c r="P300" s="19">
        <f>J300</f>
        <v>1476.68</v>
      </c>
      <c r="Q300" s="19">
        <f>L300</f>
        <v>0</v>
      </c>
      <c r="W300">
        <f>IF(Source!BI214&lt;=1,H299, 0)</f>
        <v>0</v>
      </c>
      <c r="X300">
        <f>IF(Source!BI214=2,H299, 0)</f>
        <v>0</v>
      </c>
      <c r="Y300">
        <f>IF(Source!BI214=3,H299, 0)</f>
        <v>1476.68</v>
      </c>
      <c r="Z300">
        <f>IF(Source!BI214=4,H299, 0)</f>
        <v>0</v>
      </c>
    </row>
    <row r="301" spans="1:26" ht="66" x14ac:dyDescent="0.25">
      <c r="A301" s="56" t="str">
        <f>Source!E215</f>
        <v>53</v>
      </c>
      <c r="B301" s="57" t="str">
        <f>Source!F215</f>
        <v>цена поставщика</v>
      </c>
      <c r="C301" s="57" t="s">
        <v>586</v>
      </c>
      <c r="D301" s="58" t="str">
        <f>Source!H215</f>
        <v>ШТ</v>
      </c>
      <c r="E301" s="59">
        <f>Source!I215</f>
        <v>2</v>
      </c>
      <c r="F301" s="60">
        <f>Source!AL215</f>
        <v>1321.3400000000001</v>
      </c>
      <c r="G301" s="61" t="str">
        <f>Source!DD215</f>
        <v/>
      </c>
      <c r="H301" s="60">
        <f>ROUND(Source!AC215*Source!I215, 2)</f>
        <v>2642.68</v>
      </c>
      <c r="I301" s="61" t="str">
        <f>Source!BO215</f>
        <v/>
      </c>
      <c r="J301" s="61">
        <f>IF(Source!BC215&lt;&gt; 0, Source!BC215, 1)</f>
        <v>1</v>
      </c>
      <c r="K301" s="60">
        <f>Source!P215</f>
        <v>2642.68</v>
      </c>
      <c r="L301" s="59"/>
      <c r="S301">
        <f>ROUND((Source!FX215/100)*((ROUND(Source!AF215*Source!I215, 2)+ROUND(Source!AE215*Source!I215, 2))), 2)</f>
        <v>0</v>
      </c>
      <c r="T301">
        <f>Source!X215</f>
        <v>0</v>
      </c>
      <c r="U301">
        <f>ROUND((Source!FY215/100)*((ROUND(Source!AF215*Source!I215, 2)+ROUND(Source!AE215*Source!I215, 2))), 2)</f>
        <v>0</v>
      </c>
      <c r="V301">
        <f>Source!Y215</f>
        <v>0</v>
      </c>
    </row>
    <row r="302" spans="1:26" x14ac:dyDescent="0.25">
      <c r="A302" s="21"/>
      <c r="B302" s="21"/>
      <c r="C302" s="21"/>
      <c r="D302" s="21"/>
      <c r="E302" s="21"/>
      <c r="F302" s="21"/>
      <c r="G302" s="73">
        <f>H301</f>
        <v>2642.68</v>
      </c>
      <c r="H302" s="73"/>
      <c r="I302" s="21"/>
      <c r="J302" s="73">
        <f>K301</f>
        <v>2642.68</v>
      </c>
      <c r="K302" s="73"/>
      <c r="L302" s="62">
        <f>Source!U215</f>
        <v>0</v>
      </c>
      <c r="O302" s="19">
        <f>G302</f>
        <v>2642.68</v>
      </c>
      <c r="P302" s="19">
        <f>J302</f>
        <v>2642.68</v>
      </c>
      <c r="Q302" s="19">
        <f>L302</f>
        <v>0</v>
      </c>
      <c r="W302">
        <f>IF(Source!BI215&lt;=1,H301, 0)</f>
        <v>0</v>
      </c>
      <c r="X302">
        <f>IF(Source!BI215=2,H301, 0)</f>
        <v>0</v>
      </c>
      <c r="Y302">
        <f>IF(Source!BI215=3,H301, 0)</f>
        <v>2642.68</v>
      </c>
      <c r="Z302">
        <f>IF(Source!BI215=4,H301, 0)</f>
        <v>0</v>
      </c>
    </row>
    <row r="303" spans="1:26" x14ac:dyDescent="0.2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</row>
    <row r="304" spans="1:26" x14ac:dyDescent="0.25">
      <c r="A304" s="72" t="str">
        <f>CONCATENATE("Итого по разделу: ",IF(Source!G217&lt;&gt;"Новый раздел", Source!G217, ""))</f>
        <v>Итого по разделу: 2.Отопление</v>
      </c>
      <c r="B304" s="72"/>
      <c r="C304" s="72"/>
      <c r="D304" s="72"/>
      <c r="E304" s="72"/>
      <c r="F304" s="72"/>
      <c r="G304" s="71">
        <f>SUM(O283:O303)</f>
        <v>52315.66</v>
      </c>
      <c r="H304" s="71"/>
      <c r="I304" s="63"/>
      <c r="J304" s="71">
        <f>SUM(P283:P303)</f>
        <v>52315.66</v>
      </c>
      <c r="K304" s="71"/>
      <c r="L304" s="55">
        <f>SUM(Q283:Q303)</f>
        <v>18.239999999999998</v>
      </c>
    </row>
    <row r="305" spans="1:32" x14ac:dyDescent="0.2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</row>
    <row r="306" spans="1:32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</row>
    <row r="307" spans="1:32" x14ac:dyDescent="0.2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</row>
    <row r="308" spans="1:32" x14ac:dyDescent="0.25">
      <c r="A308" s="76" t="str">
        <f>CONCATENATE("Раздел: ",IF(Source!G246&lt;&gt;"Новый раздел", Source!G246, ""))</f>
        <v>Раздел: 3.Вентиляция и кондиционирование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</row>
    <row r="309" spans="1:32" ht="52.8" x14ac:dyDescent="0.25">
      <c r="A309" s="56" t="str">
        <f>Source!E250</f>
        <v>54</v>
      </c>
      <c r="B309" s="57" t="str">
        <f>Source!F250</f>
        <v>цена поставщика</v>
      </c>
      <c r="C309" s="57" t="s">
        <v>587</v>
      </c>
      <c r="D309" s="58" t="str">
        <f>Source!H250</f>
        <v>ШТ</v>
      </c>
      <c r="E309" s="59">
        <f>Source!I250</f>
        <v>3</v>
      </c>
      <c r="F309" s="60">
        <f>Source!AL250</f>
        <v>6980.0900000000011</v>
      </c>
      <c r="G309" s="61" t="str">
        <f>Source!DD250</f>
        <v/>
      </c>
      <c r="H309" s="60">
        <f>ROUND(Source!AC250*Source!I250, 2)</f>
        <v>20940.27</v>
      </c>
      <c r="I309" s="61" t="str">
        <f>Source!BO250</f>
        <v/>
      </c>
      <c r="J309" s="61">
        <f>IF(Source!BC250&lt;&gt; 0, Source!BC250, 1)</f>
        <v>1</v>
      </c>
      <c r="K309" s="60">
        <f>Source!P250</f>
        <v>20940.27</v>
      </c>
      <c r="L309" s="59"/>
      <c r="S309">
        <f>ROUND((Source!FX250/100)*((ROUND(Source!AF250*Source!I250, 2)+ROUND(Source!AE250*Source!I250, 2))), 2)</f>
        <v>0</v>
      </c>
      <c r="T309">
        <f>Source!X250</f>
        <v>0</v>
      </c>
      <c r="U309">
        <f>ROUND((Source!FY250/100)*((ROUND(Source!AF250*Source!I250, 2)+ROUND(Source!AE250*Source!I250, 2))), 2)</f>
        <v>0</v>
      </c>
      <c r="V309">
        <f>Source!Y250</f>
        <v>0</v>
      </c>
    </row>
    <row r="310" spans="1:32" x14ac:dyDescent="0.25">
      <c r="A310" s="21"/>
      <c r="B310" s="21"/>
      <c r="C310" s="21"/>
      <c r="D310" s="21"/>
      <c r="E310" s="21"/>
      <c r="F310" s="21"/>
      <c r="G310" s="73">
        <f>H309</f>
        <v>20940.27</v>
      </c>
      <c r="H310" s="73"/>
      <c r="I310" s="21"/>
      <c r="J310" s="73">
        <f>K309</f>
        <v>20940.27</v>
      </c>
      <c r="K310" s="73"/>
      <c r="L310" s="62">
        <f>Source!U250</f>
        <v>0</v>
      </c>
      <c r="O310" s="19">
        <f>G310</f>
        <v>20940.27</v>
      </c>
      <c r="P310" s="19">
        <f>J310</f>
        <v>20940.27</v>
      </c>
      <c r="Q310" s="19">
        <f>L310</f>
        <v>0</v>
      </c>
      <c r="W310">
        <f>IF(Source!BI250&lt;=1,H309, 0)</f>
        <v>0</v>
      </c>
      <c r="X310">
        <f>IF(Source!BI250=2,H309, 0)</f>
        <v>0</v>
      </c>
      <c r="Y310">
        <f>IF(Source!BI250=3,H309, 0)</f>
        <v>20940.27</v>
      </c>
      <c r="Z310">
        <f>IF(Source!BI250=4,H309, 0)</f>
        <v>0</v>
      </c>
    </row>
    <row r="311" spans="1:32" ht="52.8" x14ac:dyDescent="0.25">
      <c r="A311" s="56" t="str">
        <f>Source!E251</f>
        <v>55</v>
      </c>
      <c r="B311" s="57" t="str">
        <f>Source!F251</f>
        <v>цена поставщика</v>
      </c>
      <c r="C311" s="57" t="s">
        <v>588</v>
      </c>
      <c r="D311" s="58" t="str">
        <f>Source!H251</f>
        <v>ШТ</v>
      </c>
      <c r="E311" s="59">
        <f>Source!I251</f>
        <v>2</v>
      </c>
      <c r="F311" s="60">
        <f>Source!AL251</f>
        <v>830.96</v>
      </c>
      <c r="G311" s="61" t="str">
        <f>Source!DD251</f>
        <v/>
      </c>
      <c r="H311" s="60">
        <f>ROUND(Source!AC251*Source!I251, 2)</f>
        <v>1661.92</v>
      </c>
      <c r="I311" s="61" t="str">
        <f>Source!BO251</f>
        <v/>
      </c>
      <c r="J311" s="61">
        <f>IF(Source!BC251&lt;&gt; 0, Source!BC251, 1)</f>
        <v>1</v>
      </c>
      <c r="K311" s="60">
        <f>Source!P251</f>
        <v>1661.92</v>
      </c>
      <c r="L311" s="59"/>
      <c r="S311">
        <f>ROUND((Source!FX251/100)*((ROUND(Source!AF251*Source!I251, 2)+ROUND(Source!AE251*Source!I251, 2))), 2)</f>
        <v>0</v>
      </c>
      <c r="T311">
        <f>Source!X251</f>
        <v>0</v>
      </c>
      <c r="U311">
        <f>ROUND((Source!FY251/100)*((ROUND(Source!AF251*Source!I251, 2)+ROUND(Source!AE251*Source!I251, 2))), 2)</f>
        <v>0</v>
      </c>
      <c r="V311">
        <f>Source!Y251</f>
        <v>0</v>
      </c>
    </row>
    <row r="312" spans="1:32" x14ac:dyDescent="0.25">
      <c r="A312" s="21"/>
      <c r="B312" s="21"/>
      <c r="C312" s="21"/>
      <c r="D312" s="21"/>
      <c r="E312" s="21"/>
      <c r="F312" s="21"/>
      <c r="G312" s="73">
        <f>H311</f>
        <v>1661.92</v>
      </c>
      <c r="H312" s="73"/>
      <c r="I312" s="21"/>
      <c r="J312" s="73">
        <f>K311</f>
        <v>1661.92</v>
      </c>
      <c r="K312" s="73"/>
      <c r="L312" s="62">
        <f>Source!U251</f>
        <v>0</v>
      </c>
      <c r="O312" s="19">
        <f>G312</f>
        <v>1661.92</v>
      </c>
      <c r="P312" s="19">
        <f>J312</f>
        <v>1661.92</v>
      </c>
      <c r="Q312" s="19">
        <f>L312</f>
        <v>0</v>
      </c>
      <c r="W312">
        <f>IF(Source!BI251&lt;=1,H311, 0)</f>
        <v>0</v>
      </c>
      <c r="X312">
        <f>IF(Source!BI251=2,H311, 0)</f>
        <v>0</v>
      </c>
      <c r="Y312">
        <f>IF(Source!BI251=3,H311, 0)</f>
        <v>1661.92</v>
      </c>
      <c r="Z312">
        <f>IF(Source!BI251=4,H311, 0)</f>
        <v>0</v>
      </c>
    </row>
    <row r="313" spans="1:32" ht="52.8" x14ac:dyDescent="0.25">
      <c r="A313" s="56" t="str">
        <f>Source!E252</f>
        <v>56</v>
      </c>
      <c r="B313" s="57" t="str">
        <f>Source!F252</f>
        <v>цена поставщика</v>
      </c>
      <c r="C313" s="57" t="s">
        <v>589</v>
      </c>
      <c r="D313" s="58" t="str">
        <f>Source!H252</f>
        <v>ШТ</v>
      </c>
      <c r="E313" s="59">
        <f>Source!I252</f>
        <v>2</v>
      </c>
      <c r="F313" s="60">
        <f>Source!AL252</f>
        <v>9637.619999999999</v>
      </c>
      <c r="G313" s="61" t="str">
        <f>Source!DD252</f>
        <v/>
      </c>
      <c r="H313" s="60">
        <f>ROUND(Source!AC252*Source!I252, 2)</f>
        <v>19275.240000000002</v>
      </c>
      <c r="I313" s="61" t="str">
        <f>Source!BO252</f>
        <v/>
      </c>
      <c r="J313" s="61">
        <f>IF(Source!BC252&lt;&gt; 0, Source!BC252, 1)</f>
        <v>1</v>
      </c>
      <c r="K313" s="60">
        <f>Source!P252</f>
        <v>19275.240000000002</v>
      </c>
      <c r="L313" s="59"/>
      <c r="S313">
        <f>ROUND((Source!FX252/100)*((ROUND(Source!AF252*Source!I252, 2)+ROUND(Source!AE252*Source!I252, 2))), 2)</f>
        <v>0</v>
      </c>
      <c r="T313">
        <f>Source!X252</f>
        <v>0</v>
      </c>
      <c r="U313">
        <f>ROUND((Source!FY252/100)*((ROUND(Source!AF252*Source!I252, 2)+ROUND(Source!AE252*Source!I252, 2))), 2)</f>
        <v>0</v>
      </c>
      <c r="V313">
        <f>Source!Y252</f>
        <v>0</v>
      </c>
    </row>
    <row r="314" spans="1:32" x14ac:dyDescent="0.25">
      <c r="A314" s="21"/>
      <c r="B314" s="21"/>
      <c r="C314" s="21"/>
      <c r="D314" s="21"/>
      <c r="E314" s="21"/>
      <c r="F314" s="21"/>
      <c r="G314" s="73">
        <f>H313</f>
        <v>19275.240000000002</v>
      </c>
      <c r="H314" s="73"/>
      <c r="I314" s="21"/>
      <c r="J314" s="73">
        <f>K313</f>
        <v>19275.240000000002</v>
      </c>
      <c r="K314" s="73"/>
      <c r="L314" s="62">
        <f>Source!U252</f>
        <v>0</v>
      </c>
      <c r="O314" s="19">
        <f>G314</f>
        <v>19275.240000000002</v>
      </c>
      <c r="P314" s="19">
        <f>J314</f>
        <v>19275.240000000002</v>
      </c>
      <c r="Q314" s="19">
        <f>L314</f>
        <v>0</v>
      </c>
      <c r="W314">
        <f>IF(Source!BI252&lt;=1,H313, 0)</f>
        <v>0</v>
      </c>
      <c r="X314">
        <f>IF(Source!BI252=2,H313, 0)</f>
        <v>0</v>
      </c>
      <c r="Y314">
        <f>IF(Source!BI252=3,H313, 0)</f>
        <v>19275.240000000002</v>
      </c>
      <c r="Z314">
        <f>IF(Source!BI252=4,H313, 0)</f>
        <v>0</v>
      </c>
    </row>
    <row r="315" spans="1:32" x14ac:dyDescent="0.2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</row>
    <row r="316" spans="1:32" ht="13.8" x14ac:dyDescent="0.25">
      <c r="A316" s="72" t="str">
        <f>CONCATENATE("Итого по разделу: ",IF(Source!G254&lt;&gt;"Новый раздел", Source!G254, ""))</f>
        <v>Итого по разделу: 3.Вентиляция и кондиционирование</v>
      </c>
      <c r="B316" s="72"/>
      <c r="C316" s="72"/>
      <c r="D316" s="72"/>
      <c r="E316" s="72"/>
      <c r="F316" s="72"/>
      <c r="G316" s="71">
        <f>SUM(O308:O315)</f>
        <v>41877.430000000008</v>
      </c>
      <c r="H316" s="71"/>
      <c r="I316" s="63"/>
      <c r="J316" s="71">
        <f>SUM(P308:P315)</f>
        <v>41877.430000000008</v>
      </c>
      <c r="K316" s="71"/>
      <c r="L316" s="55">
        <f>SUM(Q308:Q315)</f>
        <v>0</v>
      </c>
      <c r="AF316" s="29" t="str">
        <f>CONCATENATE("Итого по разделу: ",IF(Source!G254&lt;&gt;"Новый раздел", Source!G254, ""))</f>
        <v>Итого по разделу: 3.Вентиляция и кондиционирование</v>
      </c>
    </row>
    <row r="317" spans="1:32" x14ac:dyDescent="0.2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</row>
    <row r="318" spans="1:32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</row>
    <row r="319" spans="1:32" x14ac:dyDescent="0.2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</row>
    <row r="320" spans="1:32" x14ac:dyDescent="0.25">
      <c r="A320" s="72" t="str">
        <f>CONCATENATE("Итого по локальной смете: ",IF(Source!G283&lt;&gt;"Новая локальная смета", Source!G283, ""))</f>
        <v xml:space="preserve">Итого по локальной смете: </v>
      </c>
      <c r="B320" s="72"/>
      <c r="C320" s="72"/>
      <c r="D320" s="72"/>
      <c r="E320" s="72"/>
      <c r="F320" s="72"/>
      <c r="G320" s="71">
        <f>SUM(O27:O319)</f>
        <v>168491.75</v>
      </c>
      <c r="H320" s="71"/>
      <c r="I320" s="63"/>
      <c r="J320" s="71">
        <f>SUM(P27:P319)</f>
        <v>168491.75</v>
      </c>
      <c r="K320" s="71"/>
      <c r="L320" s="55">
        <f>SUM(Q27:Q319)</f>
        <v>242.54430000000002</v>
      </c>
    </row>
    <row r="321" spans="1:12" x14ac:dyDescent="0.2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</row>
    <row r="322" spans="1:12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</row>
    <row r="323" spans="1:12" x14ac:dyDescent="0.25">
      <c r="A323" s="41"/>
      <c r="B323" s="41"/>
      <c r="C323" s="74" t="str">
        <f>Source!H285</f>
        <v>Прямые затраты</v>
      </c>
      <c r="D323" s="74"/>
      <c r="E323" s="74"/>
      <c r="F323" s="74"/>
      <c r="G323" s="74"/>
      <c r="H323" s="74"/>
      <c r="I323" s="74"/>
      <c r="J323" s="75">
        <f>IF(Source!F285=0, "", Source!F285)</f>
        <v>164560.98000000001</v>
      </c>
      <c r="K323" s="75"/>
      <c r="L323" s="41"/>
    </row>
    <row r="324" spans="1:12" x14ac:dyDescent="0.25">
      <c r="A324" s="41"/>
      <c r="B324" s="41"/>
      <c r="C324" s="74" t="str">
        <f>Source!H289</f>
        <v>Стоимость материалов (всего)</v>
      </c>
      <c r="D324" s="74"/>
      <c r="E324" s="74"/>
      <c r="F324" s="74"/>
      <c r="G324" s="74"/>
      <c r="H324" s="74"/>
      <c r="I324" s="74"/>
      <c r="J324" s="75">
        <f>IF(Source!F289=0, "", Source!F289)</f>
        <v>53293.57</v>
      </c>
      <c r="K324" s="75"/>
      <c r="L324" s="41"/>
    </row>
    <row r="325" spans="1:12" x14ac:dyDescent="0.25">
      <c r="A325" s="41"/>
      <c r="B325" s="41"/>
      <c r="C325" s="74" t="str">
        <f>Source!H292</f>
        <v>Стоимость оборудования (всего)</v>
      </c>
      <c r="D325" s="74"/>
      <c r="E325" s="74"/>
      <c r="F325" s="74"/>
      <c r="G325" s="74"/>
      <c r="H325" s="74"/>
      <c r="I325" s="74"/>
      <c r="J325" s="75">
        <f>IF(Source!F292=0, "", Source!F292)</f>
        <v>108384.22</v>
      </c>
      <c r="K325" s="75"/>
      <c r="L325" s="41"/>
    </row>
    <row r="326" spans="1:12" x14ac:dyDescent="0.25">
      <c r="A326" s="41"/>
      <c r="B326" s="41"/>
      <c r="C326" s="74" t="str">
        <f>Source!H295</f>
        <v>Эксплуатация машин</v>
      </c>
      <c r="D326" s="74"/>
      <c r="E326" s="74"/>
      <c r="F326" s="74"/>
      <c r="G326" s="74"/>
      <c r="H326" s="74"/>
      <c r="I326" s="74"/>
      <c r="J326" s="75">
        <f>IF(Source!F295=0, "", Source!F295)</f>
        <v>567.92999999999995</v>
      </c>
      <c r="K326" s="75"/>
      <c r="L326" s="41"/>
    </row>
    <row r="327" spans="1:12" x14ac:dyDescent="0.25">
      <c r="A327" s="41"/>
      <c r="B327" s="41"/>
      <c r="C327" s="74" t="str">
        <f>Source!H297</f>
        <v>ЗП машинистов</v>
      </c>
      <c r="D327" s="74"/>
      <c r="E327" s="74"/>
      <c r="F327" s="74"/>
      <c r="G327" s="74"/>
      <c r="H327" s="74"/>
      <c r="I327" s="74"/>
      <c r="J327" s="75">
        <f>IF(Source!F297=0, "", Source!F297)</f>
        <v>67.02</v>
      </c>
      <c r="K327" s="75"/>
      <c r="L327" s="41"/>
    </row>
    <row r="328" spans="1:12" x14ac:dyDescent="0.25">
      <c r="A328" s="41"/>
      <c r="B328" s="41"/>
      <c r="C328" s="74" t="str">
        <f>Source!H298</f>
        <v>Основная ЗП рабочих</v>
      </c>
      <c r="D328" s="74"/>
      <c r="E328" s="74"/>
      <c r="F328" s="74"/>
      <c r="G328" s="74"/>
      <c r="H328" s="74"/>
      <c r="I328" s="74"/>
      <c r="J328" s="75">
        <f>IF(Source!F298=0, "", Source!F298)</f>
        <v>2315.2600000000002</v>
      </c>
      <c r="K328" s="75"/>
      <c r="L328" s="41"/>
    </row>
    <row r="329" spans="1:12" x14ac:dyDescent="0.25">
      <c r="A329" s="41"/>
      <c r="B329" s="41"/>
      <c r="C329" s="74" t="str">
        <f>Source!H300</f>
        <v>Строительные работы с НР и СП</v>
      </c>
      <c r="D329" s="74"/>
      <c r="E329" s="74"/>
      <c r="F329" s="74"/>
      <c r="G329" s="74"/>
      <c r="H329" s="74"/>
      <c r="I329" s="74"/>
      <c r="J329" s="75">
        <f>IF(Source!F300=0, "", Source!F300)</f>
        <v>1552.15</v>
      </c>
      <c r="K329" s="75"/>
      <c r="L329" s="41"/>
    </row>
    <row r="330" spans="1:12" x14ac:dyDescent="0.25">
      <c r="A330" s="41"/>
      <c r="B330" s="41"/>
      <c r="C330" s="74" t="str">
        <f>Source!H301</f>
        <v>Монтажные работы с НР и СП</v>
      </c>
      <c r="D330" s="74"/>
      <c r="E330" s="74"/>
      <c r="F330" s="74"/>
      <c r="G330" s="74"/>
      <c r="H330" s="74"/>
      <c r="I330" s="74"/>
      <c r="J330" s="75">
        <f>IF(Source!F301=0, "", Source!F301)</f>
        <v>58555.38</v>
      </c>
      <c r="K330" s="75"/>
      <c r="L330" s="41"/>
    </row>
    <row r="331" spans="1:12" x14ac:dyDescent="0.25">
      <c r="A331" s="41"/>
      <c r="B331" s="41"/>
      <c r="C331" s="74" t="str">
        <f>Source!H302</f>
        <v>Прочие работы с НР и СП</v>
      </c>
      <c r="D331" s="74"/>
      <c r="E331" s="74"/>
      <c r="F331" s="74"/>
      <c r="G331" s="74"/>
      <c r="H331" s="74"/>
      <c r="I331" s="74"/>
      <c r="J331" s="75" t="str">
        <f>IF(Source!F302=0, "", Source!F302)</f>
        <v/>
      </c>
      <c r="K331" s="75"/>
      <c r="L331" s="41"/>
    </row>
    <row r="332" spans="1:12" x14ac:dyDescent="0.25">
      <c r="A332" s="41"/>
      <c r="B332" s="41"/>
      <c r="C332" s="74" t="str">
        <f>Source!H305</f>
        <v>Трудозатраты строителей</v>
      </c>
      <c r="D332" s="74"/>
      <c r="E332" s="74"/>
      <c r="F332" s="74"/>
      <c r="G332" s="74"/>
      <c r="H332" s="74"/>
      <c r="I332" s="74"/>
      <c r="J332" s="79">
        <f>IF(Source!F305=0, "", Source!F305)</f>
        <v>242.54429999999999</v>
      </c>
      <c r="K332" s="79"/>
      <c r="L332" s="41"/>
    </row>
    <row r="333" spans="1:12" x14ac:dyDescent="0.25">
      <c r="A333" s="41"/>
      <c r="B333" s="41"/>
      <c r="C333" s="74" t="str">
        <f>Source!H306</f>
        <v>Трудозатраты машинистов</v>
      </c>
      <c r="D333" s="74"/>
      <c r="E333" s="74"/>
      <c r="F333" s="74"/>
      <c r="G333" s="74"/>
      <c r="H333" s="74"/>
      <c r="I333" s="74"/>
      <c r="J333" s="79">
        <f>IF(Source!F306=0, "", Source!F306)</f>
        <v>5.9569999999999999</v>
      </c>
      <c r="K333" s="79"/>
      <c r="L333" s="41"/>
    </row>
    <row r="334" spans="1:12" x14ac:dyDescent="0.25">
      <c r="A334" s="41"/>
      <c r="B334" s="41"/>
      <c r="C334" s="74" t="str">
        <f>Source!H308</f>
        <v>Накладные расходы</v>
      </c>
      <c r="D334" s="74"/>
      <c r="E334" s="74"/>
      <c r="F334" s="74"/>
      <c r="G334" s="74"/>
      <c r="H334" s="74"/>
      <c r="I334" s="74"/>
      <c r="J334" s="75">
        <f>IF(Source!F308=0, "", Source!F308)</f>
        <v>2382.2800000000002</v>
      </c>
      <c r="K334" s="75"/>
      <c r="L334" s="41"/>
    </row>
    <row r="335" spans="1:12" x14ac:dyDescent="0.25">
      <c r="A335" s="41"/>
      <c r="B335" s="41"/>
      <c r="C335" s="74" t="str">
        <f>Source!H309</f>
        <v>Сметная прибыль</v>
      </c>
      <c r="D335" s="74"/>
      <c r="E335" s="74"/>
      <c r="F335" s="74"/>
      <c r="G335" s="74"/>
      <c r="H335" s="74"/>
      <c r="I335" s="74"/>
      <c r="J335" s="75">
        <f>IF(Source!F309=0, "", Source!F309)</f>
        <v>1548.49</v>
      </c>
      <c r="K335" s="75"/>
      <c r="L335" s="41"/>
    </row>
    <row r="336" spans="1:12" x14ac:dyDescent="0.25">
      <c r="A336" s="41"/>
      <c r="B336" s="41"/>
      <c r="C336" s="74" t="str">
        <f>Source!H310</f>
        <v>Всего с НР и СП</v>
      </c>
      <c r="D336" s="74"/>
      <c r="E336" s="74"/>
      <c r="F336" s="74"/>
      <c r="G336" s="74"/>
      <c r="H336" s="74"/>
      <c r="I336" s="74"/>
      <c r="J336" s="75">
        <f>IF(Source!F310=0, "", Source!F310)</f>
        <v>168491.75</v>
      </c>
      <c r="K336" s="75"/>
      <c r="L336" s="41"/>
    </row>
    <row r="337" spans="1:12" x14ac:dyDescent="0.25">
      <c r="A337" s="41"/>
      <c r="B337" s="41"/>
      <c r="C337" s="48"/>
      <c r="D337" s="48"/>
      <c r="E337" s="48"/>
      <c r="F337" s="48"/>
      <c r="G337" s="48"/>
      <c r="H337" s="48"/>
      <c r="I337" s="48"/>
      <c r="J337" s="46"/>
      <c r="K337" s="46"/>
      <c r="L337" s="41"/>
    </row>
    <row r="338" spans="1:12" ht="29.4" customHeight="1" x14ac:dyDescent="0.25">
      <c r="A338" s="41"/>
      <c r="C338" s="80" t="s">
        <v>601</v>
      </c>
      <c r="D338" s="80"/>
      <c r="E338" s="80"/>
      <c r="F338" s="80"/>
      <c r="G338" s="80"/>
      <c r="H338" s="80"/>
      <c r="I338" s="80"/>
      <c r="J338" s="65"/>
      <c r="K338" s="66">
        <f>ROUND(J329*9.7,2)</f>
        <v>15055.86</v>
      </c>
      <c r="L338" s="41"/>
    </row>
    <row r="339" spans="1:12" ht="29.4" customHeight="1" x14ac:dyDescent="0.25">
      <c r="A339" s="41"/>
      <c r="C339" s="81" t="s">
        <v>602</v>
      </c>
      <c r="D339" s="81"/>
      <c r="E339" s="81"/>
      <c r="F339" s="81"/>
      <c r="G339" s="81"/>
      <c r="H339" s="81"/>
      <c r="I339" s="81"/>
      <c r="J339" s="65"/>
      <c r="K339" s="66">
        <f>ROUND(J330*9.7,2)</f>
        <v>567987.18999999994</v>
      </c>
      <c r="L339" s="41"/>
    </row>
    <row r="340" spans="1:12" ht="19.95" customHeight="1" x14ac:dyDescent="0.25">
      <c r="A340" s="41"/>
      <c r="C340" s="80" t="s">
        <v>603</v>
      </c>
      <c r="D340" s="80"/>
      <c r="E340" s="80"/>
      <c r="F340" s="80"/>
      <c r="G340" s="80"/>
      <c r="H340" s="80"/>
      <c r="I340" s="80"/>
      <c r="J340" s="65"/>
      <c r="K340" s="66">
        <f>ROUND(J325*3.92,2)</f>
        <v>424866.14</v>
      </c>
      <c r="L340" s="41"/>
    </row>
    <row r="341" spans="1:12" ht="19.95" customHeight="1" x14ac:dyDescent="0.25">
      <c r="A341" s="41"/>
      <c r="C341" s="80" t="s">
        <v>604</v>
      </c>
      <c r="D341" s="80"/>
      <c r="E341" s="80"/>
      <c r="F341" s="80"/>
      <c r="G341" s="80"/>
      <c r="H341" s="80"/>
      <c r="I341" s="80"/>
      <c r="J341" s="65"/>
      <c r="K341" s="66">
        <f>ROUND(J324*9.7,2)</f>
        <v>516947.63</v>
      </c>
      <c r="L341" s="41"/>
    </row>
    <row r="342" spans="1:12" ht="19.95" customHeight="1" x14ac:dyDescent="0.25">
      <c r="A342" s="41"/>
      <c r="C342" s="82" t="s">
        <v>605</v>
      </c>
      <c r="D342" s="82"/>
      <c r="E342" s="82"/>
      <c r="F342" s="82"/>
      <c r="G342" s="82"/>
      <c r="H342" s="82"/>
      <c r="I342" s="82"/>
      <c r="J342" s="67"/>
      <c r="K342" s="68">
        <f>ROUND(K338+K339+K340,2)</f>
        <v>1007909.19</v>
      </c>
      <c r="L342" s="41"/>
    </row>
    <row r="343" spans="1:12" ht="45.6" customHeight="1" x14ac:dyDescent="0.25">
      <c r="A343" s="41"/>
      <c r="B343" s="69" t="s">
        <v>606</v>
      </c>
      <c r="C343" s="80" t="s">
        <v>607</v>
      </c>
      <c r="D343" s="80"/>
      <c r="E343" s="80"/>
      <c r="F343" s="80"/>
      <c r="G343" s="80"/>
      <c r="H343" s="80"/>
      <c r="I343" s="80"/>
      <c r="J343" s="65"/>
      <c r="K343" s="66">
        <f>ROUND((K338+K339)*0.0144,2)</f>
        <v>8395.82</v>
      </c>
      <c r="L343" s="41"/>
    </row>
    <row r="344" spans="1:12" ht="19.95" customHeight="1" x14ac:dyDescent="0.25">
      <c r="A344" s="41"/>
      <c r="C344" s="80" t="s">
        <v>608</v>
      </c>
      <c r="D344" s="80"/>
      <c r="E344" s="80"/>
      <c r="F344" s="80"/>
      <c r="G344" s="80"/>
      <c r="H344" s="80"/>
      <c r="I344" s="80"/>
      <c r="J344" s="65"/>
      <c r="K344" s="66">
        <f>ROUND(K343+K339+K338,2)</f>
        <v>591438.87</v>
      </c>
      <c r="L344" s="41"/>
    </row>
    <row r="345" spans="1:12" ht="56.4" customHeight="1" x14ac:dyDescent="0.25">
      <c r="A345" s="41"/>
      <c r="B345" s="69" t="s">
        <v>609</v>
      </c>
      <c r="C345" s="80" t="s">
        <v>610</v>
      </c>
      <c r="D345" s="80"/>
      <c r="E345" s="80"/>
      <c r="F345" s="80"/>
      <c r="G345" s="80"/>
      <c r="H345" s="80"/>
      <c r="I345" s="80"/>
      <c r="J345" s="65"/>
      <c r="K345" s="66">
        <f>ROUND(K344*0.02484,2)</f>
        <v>14691.34</v>
      </c>
      <c r="L345" s="41"/>
    </row>
    <row r="346" spans="1:12" ht="19.95" customHeight="1" x14ac:dyDescent="0.25">
      <c r="A346" s="41"/>
      <c r="C346" s="80" t="s">
        <v>611</v>
      </c>
      <c r="D346" s="80"/>
      <c r="E346" s="80"/>
      <c r="F346" s="80"/>
      <c r="G346" s="80"/>
      <c r="H346" s="80"/>
      <c r="I346" s="80"/>
      <c r="J346" s="65"/>
      <c r="K346" s="66">
        <f>ROUND(K345+K344,2)</f>
        <v>606130.21</v>
      </c>
      <c r="L346" s="41"/>
    </row>
    <row r="347" spans="1:12" ht="19.95" customHeight="1" x14ac:dyDescent="0.25">
      <c r="A347" s="41"/>
      <c r="C347" s="70" t="s">
        <v>612</v>
      </c>
      <c r="D347" s="70"/>
      <c r="E347" s="70"/>
      <c r="F347" s="70"/>
      <c r="G347" s="70"/>
      <c r="H347" s="70"/>
      <c r="I347" s="70"/>
      <c r="J347" s="65"/>
      <c r="K347" s="66">
        <f>ROUND(K346+K340,2)</f>
        <v>1030996.35</v>
      </c>
      <c r="L347" s="41"/>
    </row>
    <row r="348" spans="1:12" ht="19.95" customHeight="1" x14ac:dyDescent="0.25">
      <c r="A348" s="41"/>
      <c r="C348" s="81" t="s">
        <v>314</v>
      </c>
      <c r="D348" s="81"/>
      <c r="E348" s="81"/>
      <c r="F348" s="81"/>
      <c r="G348" s="81"/>
      <c r="H348" s="81"/>
      <c r="I348" s="81"/>
      <c r="J348" s="65"/>
      <c r="K348" s="66">
        <f>ROUND(K347*0.02,2)</f>
        <v>20619.93</v>
      </c>
      <c r="L348" s="41"/>
    </row>
    <row r="349" spans="1:12" ht="19.95" customHeight="1" x14ac:dyDescent="0.25">
      <c r="A349" s="41"/>
      <c r="C349" s="80" t="s">
        <v>316</v>
      </c>
      <c r="D349" s="80"/>
      <c r="E349" s="80"/>
      <c r="F349" s="80"/>
      <c r="G349" s="80"/>
      <c r="H349" s="80"/>
      <c r="I349" s="80"/>
      <c r="J349" s="65"/>
      <c r="K349" s="66">
        <f>ROUND(K348+K347,2)</f>
        <v>1051616.28</v>
      </c>
      <c r="L349" s="41"/>
    </row>
    <row r="350" spans="1:12" ht="19.95" customHeight="1" x14ac:dyDescent="0.25">
      <c r="A350" s="41"/>
      <c r="C350" s="80" t="s">
        <v>318</v>
      </c>
      <c r="D350" s="80"/>
      <c r="E350" s="80"/>
      <c r="F350" s="80"/>
      <c r="G350" s="80"/>
      <c r="H350" s="80"/>
      <c r="I350" s="80"/>
      <c r="J350" s="65"/>
      <c r="K350" s="66">
        <f>ROUND((K340+K341)*0.2,2)</f>
        <v>188362.75</v>
      </c>
      <c r="L350" s="41"/>
    </row>
    <row r="351" spans="1:12" ht="19.95" customHeight="1" x14ac:dyDescent="0.25">
      <c r="A351" s="41"/>
      <c r="C351" s="82" t="s">
        <v>320</v>
      </c>
      <c r="D351" s="82"/>
      <c r="E351" s="82"/>
      <c r="F351" s="82"/>
      <c r="G351" s="82"/>
      <c r="H351" s="82"/>
      <c r="I351" s="82"/>
      <c r="J351" s="67"/>
      <c r="K351" s="68">
        <f>ROUND(K350+K349,2)</f>
        <v>1239979.03</v>
      </c>
      <c r="L351" s="41"/>
    </row>
    <row r="352" spans="1:12" x14ac:dyDescent="0.25">
      <c r="A352" s="41"/>
      <c r="B352" s="41"/>
      <c r="C352" s="48"/>
      <c r="D352" s="48"/>
      <c r="E352" s="48"/>
      <c r="F352" s="48"/>
      <c r="G352" s="48"/>
      <c r="H352" s="48"/>
      <c r="I352" s="48"/>
      <c r="J352" s="46"/>
      <c r="K352" s="46"/>
      <c r="L352" s="41"/>
    </row>
    <row r="353" spans="1:12" x14ac:dyDescent="0.25">
      <c r="A353" s="41"/>
      <c r="B353" s="41"/>
      <c r="C353" s="48"/>
      <c r="D353" s="48"/>
      <c r="E353" s="48"/>
      <c r="F353" s="48"/>
      <c r="G353" s="48"/>
      <c r="H353" s="48"/>
      <c r="I353" s="48"/>
      <c r="J353" s="46"/>
      <c r="K353" s="46"/>
      <c r="L353" s="41"/>
    </row>
    <row r="354" spans="1:12" x14ac:dyDescent="0.25">
      <c r="A354" s="41"/>
      <c r="B354" s="41"/>
      <c r="C354" s="48"/>
      <c r="D354" s="48"/>
      <c r="E354" s="48"/>
      <c r="F354" s="48"/>
      <c r="G354" s="48"/>
      <c r="H354" s="48"/>
      <c r="I354" s="48"/>
      <c r="J354" s="46"/>
      <c r="K354" s="46"/>
      <c r="L354" s="41"/>
    </row>
    <row r="355" spans="1:12" x14ac:dyDescent="0.25">
      <c r="A355" s="41"/>
      <c r="B355" s="41"/>
      <c r="C355" s="48"/>
      <c r="D355" s="48"/>
      <c r="E355" s="48"/>
      <c r="F355" s="48"/>
      <c r="G355" s="48"/>
      <c r="H355" s="48"/>
      <c r="I355" s="48"/>
      <c r="J355" s="46"/>
      <c r="K355" s="46"/>
      <c r="L355" s="41"/>
    </row>
    <row r="356" spans="1:12" x14ac:dyDescent="0.25">
      <c r="A356" s="41"/>
      <c r="B356" s="41"/>
      <c r="C356" s="48"/>
      <c r="D356" s="48"/>
      <c r="E356" s="48"/>
      <c r="F356" s="48"/>
      <c r="G356" s="48"/>
      <c r="H356" s="48"/>
      <c r="I356" s="48"/>
      <c r="J356" s="46"/>
      <c r="K356" s="46"/>
      <c r="L356" s="41"/>
    </row>
    <row r="357" spans="1:12" x14ac:dyDescent="0.25">
      <c r="A357" s="41"/>
      <c r="B357" s="41"/>
      <c r="C357" s="48"/>
      <c r="D357" s="48"/>
      <c r="E357" s="48"/>
      <c r="F357" s="48"/>
      <c r="G357" s="48"/>
      <c r="H357" s="48"/>
      <c r="I357" s="48"/>
      <c r="J357" s="46"/>
      <c r="K357" s="46"/>
      <c r="L357" s="41"/>
    </row>
    <row r="358" spans="1:12" hidden="1" x14ac:dyDescent="0.25"/>
    <row r="359" spans="1:12" hidden="1" x14ac:dyDescent="0.25"/>
    <row r="360" spans="1:12" ht="13.8" hidden="1" x14ac:dyDescent="0.25">
      <c r="A360" s="24" t="s">
        <v>590</v>
      </c>
      <c r="B360" s="24"/>
      <c r="C360" s="25" t="s">
        <v>591</v>
      </c>
      <c r="D360" s="20" t="str">
        <f>IF(Source!AC12&lt;&gt;"", Source!AC12," ")</f>
        <v xml:space="preserve"> </v>
      </c>
      <c r="E360" s="20"/>
      <c r="F360" s="20"/>
      <c r="G360" s="20"/>
      <c r="H360" s="20"/>
      <c r="I360" s="11" t="str">
        <f>IF(Source!AB12&lt;&gt;"", Source!AB12," ")</f>
        <v xml:space="preserve"> </v>
      </c>
      <c r="J360" s="11"/>
      <c r="K360" s="11"/>
      <c r="L360" s="11"/>
    </row>
    <row r="361" spans="1:12" ht="13.8" hidden="1" x14ac:dyDescent="0.25">
      <c r="A361" s="11"/>
      <c r="B361" s="11"/>
      <c r="C361" s="25"/>
      <c r="D361" s="78" t="s">
        <v>592</v>
      </c>
      <c r="E361" s="78"/>
      <c r="F361" s="78"/>
      <c r="G361" s="78"/>
      <c r="H361" s="78"/>
      <c r="I361" s="11"/>
      <c r="J361" s="11"/>
      <c r="K361" s="11"/>
      <c r="L361" s="11"/>
    </row>
    <row r="362" spans="1:12" ht="13.8" hidden="1" x14ac:dyDescent="0.25">
      <c r="A362" s="11"/>
      <c r="B362" s="11"/>
      <c r="C362" s="25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1:12" ht="13.8" hidden="1" x14ac:dyDescent="0.25">
      <c r="A363" s="24" t="s">
        <v>590</v>
      </c>
      <c r="B363" s="24"/>
      <c r="C363" s="25" t="s">
        <v>593</v>
      </c>
      <c r="D363" s="20" t="str">
        <f>IF(Source!AE12&lt;&gt;"", Source!AE12," ")</f>
        <v xml:space="preserve"> </v>
      </c>
      <c r="E363" s="20"/>
      <c r="F363" s="20"/>
      <c r="G363" s="20"/>
      <c r="H363" s="20"/>
      <c r="I363" s="11" t="str">
        <f>IF(Source!AD12&lt;&gt;"", Source!AD12," ")</f>
        <v xml:space="preserve"> </v>
      </c>
      <c r="J363" s="11"/>
      <c r="K363" s="11"/>
      <c r="L363" s="11"/>
    </row>
    <row r="364" spans="1:12" ht="13.8" hidden="1" x14ac:dyDescent="0.25">
      <c r="A364" s="11"/>
      <c r="B364" s="11"/>
      <c r="C364" s="11"/>
      <c r="D364" s="78" t="s">
        <v>592</v>
      </c>
      <c r="E364" s="78"/>
      <c r="F364" s="78"/>
      <c r="G364" s="78"/>
      <c r="H364" s="78"/>
      <c r="I364" s="11"/>
      <c r="J364" s="11"/>
      <c r="K364" s="11"/>
      <c r="L364" s="11"/>
    </row>
  </sheetData>
  <mergeCells count="220">
    <mergeCell ref="B2:K2"/>
    <mergeCell ref="B3:K3"/>
    <mergeCell ref="B5:K5"/>
    <mergeCell ref="B7:K7"/>
    <mergeCell ref="C17:F17"/>
    <mergeCell ref="G17:H17"/>
    <mergeCell ref="I17:J17"/>
    <mergeCell ref="K17:L17"/>
    <mergeCell ref="C18:F18"/>
    <mergeCell ref="G18:H18"/>
    <mergeCell ref="I18:J18"/>
    <mergeCell ref="K18:L18"/>
    <mergeCell ref="B9:K9"/>
    <mergeCell ref="B10:K10"/>
    <mergeCell ref="A12:L12"/>
    <mergeCell ref="G15:H15"/>
    <mergeCell ref="I15:J15"/>
    <mergeCell ref="C16:F16"/>
    <mergeCell ref="G16:H16"/>
    <mergeCell ref="I16:J16"/>
    <mergeCell ref="K16:L16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A24:L24"/>
    <mergeCell ref="C323:I323"/>
    <mergeCell ref="J323:K323"/>
    <mergeCell ref="C324:I324"/>
    <mergeCell ref="J324:K324"/>
    <mergeCell ref="C325:I325"/>
    <mergeCell ref="J325:K325"/>
    <mergeCell ref="J71:K71"/>
    <mergeCell ref="G71:H71"/>
    <mergeCell ref="J69:K69"/>
    <mergeCell ref="A28:L28"/>
    <mergeCell ref="G134:H134"/>
    <mergeCell ref="J124:K124"/>
    <mergeCell ref="G124:H124"/>
    <mergeCell ref="J122:K122"/>
    <mergeCell ref="G122:H122"/>
    <mergeCell ref="J112:K112"/>
    <mergeCell ref="G112:H112"/>
    <mergeCell ref="J110:K110"/>
    <mergeCell ref="J43:K43"/>
    <mergeCell ref="G43:H43"/>
    <mergeCell ref="J41:K41"/>
    <mergeCell ref="G41:H41"/>
    <mergeCell ref="D361:H361"/>
    <mergeCell ref="D364:H364"/>
    <mergeCell ref="C332:I332"/>
    <mergeCell ref="J332:K332"/>
    <mergeCell ref="C333:I333"/>
    <mergeCell ref="J333:K333"/>
    <mergeCell ref="C334:I334"/>
    <mergeCell ref="J334:K334"/>
    <mergeCell ref="C338:I338"/>
    <mergeCell ref="C339:I339"/>
    <mergeCell ref="C340:I340"/>
    <mergeCell ref="C341:I341"/>
    <mergeCell ref="C342:I342"/>
    <mergeCell ref="C343:I343"/>
    <mergeCell ref="C344:I344"/>
    <mergeCell ref="C345:I345"/>
    <mergeCell ref="C346:I346"/>
    <mergeCell ref="C348:I348"/>
    <mergeCell ref="C349:I349"/>
    <mergeCell ref="C350:I350"/>
    <mergeCell ref="C351:I351"/>
    <mergeCell ref="C336:I336"/>
    <mergeCell ref="J336:K336"/>
    <mergeCell ref="J80:K80"/>
    <mergeCell ref="G80:H80"/>
    <mergeCell ref="G110:H110"/>
    <mergeCell ref="J100:K100"/>
    <mergeCell ref="G100:H100"/>
    <mergeCell ref="J98:K98"/>
    <mergeCell ref="G98:H98"/>
    <mergeCell ref="A88:L88"/>
    <mergeCell ref="A30:L30"/>
    <mergeCell ref="J59:K59"/>
    <mergeCell ref="G59:H59"/>
    <mergeCell ref="J57:K57"/>
    <mergeCell ref="G57:H57"/>
    <mergeCell ref="G39:H39"/>
    <mergeCell ref="J55:K55"/>
    <mergeCell ref="G55:H55"/>
    <mergeCell ref="J53:K53"/>
    <mergeCell ref="G53:H53"/>
    <mergeCell ref="J51:K51"/>
    <mergeCell ref="G51:H51"/>
    <mergeCell ref="G69:H69"/>
    <mergeCell ref="J61:K61"/>
    <mergeCell ref="G61:H61"/>
    <mergeCell ref="J39:K39"/>
    <mergeCell ref="J175:K175"/>
    <mergeCell ref="G175:H175"/>
    <mergeCell ref="J173:K173"/>
    <mergeCell ref="G173:H173"/>
    <mergeCell ref="G84:H84"/>
    <mergeCell ref="J84:K84"/>
    <mergeCell ref="A84:F84"/>
    <mergeCell ref="J82:K82"/>
    <mergeCell ref="G82:H82"/>
    <mergeCell ref="J134:K134"/>
    <mergeCell ref="J148:K148"/>
    <mergeCell ref="G148:H148"/>
    <mergeCell ref="J138:K138"/>
    <mergeCell ref="G138:H138"/>
    <mergeCell ref="J136:K136"/>
    <mergeCell ref="G136:H136"/>
    <mergeCell ref="J163:K163"/>
    <mergeCell ref="G163:H163"/>
    <mergeCell ref="J160:K160"/>
    <mergeCell ref="G160:H160"/>
    <mergeCell ref="J150:K150"/>
    <mergeCell ref="G150:H150"/>
    <mergeCell ref="J230:K230"/>
    <mergeCell ref="G230:H230"/>
    <mergeCell ref="J227:K227"/>
    <mergeCell ref="G227:H227"/>
    <mergeCell ref="J219:K219"/>
    <mergeCell ref="G219:H219"/>
    <mergeCell ref="J216:K216"/>
    <mergeCell ref="G216:H216"/>
    <mergeCell ref="J206:K206"/>
    <mergeCell ref="J177:K177"/>
    <mergeCell ref="G177:H177"/>
    <mergeCell ref="J188:K188"/>
    <mergeCell ref="G188:H188"/>
    <mergeCell ref="J186:K186"/>
    <mergeCell ref="G186:H186"/>
    <mergeCell ref="G273:H273"/>
    <mergeCell ref="J271:K271"/>
    <mergeCell ref="G271:H271"/>
    <mergeCell ref="J268:K268"/>
    <mergeCell ref="G268:H268"/>
    <mergeCell ref="J265:K265"/>
    <mergeCell ref="G206:H206"/>
    <mergeCell ref="J204:K204"/>
    <mergeCell ref="G204:H204"/>
    <mergeCell ref="A194:L194"/>
    <mergeCell ref="G190:H190"/>
    <mergeCell ref="J190:K190"/>
    <mergeCell ref="A190:F190"/>
    <mergeCell ref="J239:K239"/>
    <mergeCell ref="G239:H239"/>
    <mergeCell ref="J236:K236"/>
    <mergeCell ref="G236:H236"/>
    <mergeCell ref="J233:K233"/>
    <mergeCell ref="G233:H233"/>
    <mergeCell ref="G265:H265"/>
    <mergeCell ref="J255:K255"/>
    <mergeCell ref="G255:H255"/>
    <mergeCell ref="J252:K252"/>
    <mergeCell ref="G252:H252"/>
    <mergeCell ref="J249:K249"/>
    <mergeCell ref="G249:H249"/>
    <mergeCell ref="J296:K296"/>
    <mergeCell ref="G296:H296"/>
    <mergeCell ref="J294:K294"/>
    <mergeCell ref="G294:H294"/>
    <mergeCell ref="J292:K292"/>
    <mergeCell ref="G292:H292"/>
    <mergeCell ref="J273:K273"/>
    <mergeCell ref="A283:L283"/>
    <mergeCell ref="G279:H279"/>
    <mergeCell ref="J279:K279"/>
    <mergeCell ref="A279:F279"/>
    <mergeCell ref="G275:H275"/>
    <mergeCell ref="J275:K275"/>
    <mergeCell ref="A275:F275"/>
    <mergeCell ref="J312:K312"/>
    <mergeCell ref="J302:K302"/>
    <mergeCell ref="G302:H302"/>
    <mergeCell ref="J300:K300"/>
    <mergeCell ref="G300:H300"/>
    <mergeCell ref="J298:K298"/>
    <mergeCell ref="G298:H298"/>
    <mergeCell ref="G312:H312"/>
    <mergeCell ref="J310:K310"/>
    <mergeCell ref="G310:H310"/>
    <mergeCell ref="A308:L308"/>
    <mergeCell ref="G304:H304"/>
    <mergeCell ref="J304:K304"/>
    <mergeCell ref="A304:F304"/>
    <mergeCell ref="G320:H320"/>
    <mergeCell ref="J320:K320"/>
    <mergeCell ref="A320:F320"/>
    <mergeCell ref="G316:H316"/>
    <mergeCell ref="J316:K316"/>
    <mergeCell ref="A316:F316"/>
    <mergeCell ref="J314:K314"/>
    <mergeCell ref="G314:H314"/>
    <mergeCell ref="C335:I335"/>
    <mergeCell ref="J335:K335"/>
    <mergeCell ref="C329:I329"/>
    <mergeCell ref="J329:K329"/>
    <mergeCell ref="C330:I330"/>
    <mergeCell ref="J330:K330"/>
    <mergeCell ref="C331:I331"/>
    <mergeCell ref="J331:K331"/>
    <mergeCell ref="C326:I326"/>
    <mergeCell ref="J326:K326"/>
    <mergeCell ref="C327:I327"/>
    <mergeCell ref="J327:K327"/>
    <mergeCell ref="C328:I328"/>
    <mergeCell ref="J328:K328"/>
  </mergeCells>
  <pageMargins left="0.39370078740157483" right="0.19685039370078741" top="0.59055118110236227" bottom="0.59055118110236227" header="0.19685039370078741" footer="0.19685039370078741"/>
  <pageSetup paperSize="9" scale="62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view="pageLayout" topLeftCell="A84" zoomScaleNormal="100" workbookViewId="0">
      <selection activeCell="B70" sqref="B70"/>
    </sheetView>
  </sheetViews>
  <sheetFormatPr defaultRowHeight="13.2" x14ac:dyDescent="0.25"/>
  <cols>
    <col min="1" max="1" width="6.77734375" customWidth="1"/>
    <col min="2" max="2" width="69.6640625" customWidth="1"/>
    <col min="3" max="3" width="12.109375" customWidth="1"/>
    <col min="4" max="4" width="12.8867187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97" t="str">
        <f>CONCATENATE("Ведомость объемов работ ", IF(Source!AN15&lt;&gt;"", Source!AN15," "))</f>
        <v xml:space="preserve">Ведомость объемов работ  </v>
      </c>
      <c r="B3" s="97"/>
      <c r="C3" s="97"/>
      <c r="D3" s="97"/>
      <c r="E3" s="11"/>
    </row>
    <row r="4" spans="1:5" ht="13.8" x14ac:dyDescent="0.25">
      <c r="A4" s="98"/>
      <c r="B4" s="98"/>
      <c r="C4" s="98"/>
      <c r="D4" s="98"/>
      <c r="E4" s="11"/>
    </row>
    <row r="5" spans="1:5" ht="27.6" x14ac:dyDescent="0.25">
      <c r="A5" s="16" t="s">
        <v>543</v>
      </c>
      <c r="B5" s="16" t="s">
        <v>545</v>
      </c>
      <c r="C5" s="16" t="s">
        <v>594</v>
      </c>
      <c r="D5" s="16" t="s">
        <v>595</v>
      </c>
      <c r="E5" s="30" t="s">
        <v>596</v>
      </c>
    </row>
    <row r="6" spans="1:5" ht="13.8" x14ac:dyDescent="0.25">
      <c r="A6" s="32">
        <v>1</v>
      </c>
      <c r="B6" s="32">
        <v>2</v>
      </c>
      <c r="C6" s="32">
        <v>3</v>
      </c>
      <c r="D6" s="32">
        <v>4</v>
      </c>
      <c r="E6" s="31">
        <v>5</v>
      </c>
    </row>
    <row r="7" spans="1:5" x14ac:dyDescent="0.25">
      <c r="A7" s="96" t="str">
        <f>CONCATENATE("Раздел: ", Source!G24)</f>
        <v>Раздел: 1.Электроосвещение и электрооборудование</v>
      </c>
      <c r="B7" s="96"/>
      <c r="C7" s="96"/>
      <c r="D7" s="96"/>
    </row>
    <row r="8" spans="1:5" x14ac:dyDescent="0.25">
      <c r="A8" s="96" t="str">
        <f>CONCATENATE("Подраздел: ", Source!G28)</f>
        <v>Подраздел: 1.1.Боксы</v>
      </c>
      <c r="B8" s="96"/>
      <c r="C8" s="96"/>
      <c r="D8" s="96"/>
    </row>
    <row r="9" spans="1:5" ht="26.4" x14ac:dyDescent="0.25">
      <c r="A9" s="33" t="str">
        <f>Source!E32</f>
        <v>1</v>
      </c>
      <c r="B9" s="34" t="str">
        <f>Source!G32</f>
        <v>Шкаф (пульт) управления навесной, высота, ширина и глубина до 600х600х350 мм</v>
      </c>
      <c r="C9" s="35" t="str">
        <f>Source!H32</f>
        <v>ШТ</v>
      </c>
      <c r="D9" s="36">
        <f>Source!I32</f>
        <v>2</v>
      </c>
    </row>
    <row r="10" spans="1:5" ht="26.4" x14ac:dyDescent="0.25">
      <c r="A10" s="33" t="str">
        <f>Source!E33</f>
        <v>2</v>
      </c>
      <c r="B10" s="34" t="str">
        <f>Source!G33</f>
        <v>Б0779. Шкаф ОЩРНг-36з/ЩРНг-36-з IP65 500х306х120мм  36мод.светло-серый с Din-рейками (ЭЛМА С-Петербург)</v>
      </c>
      <c r="C10" s="35" t="str">
        <f>Source!H33</f>
        <v>ШТ</v>
      </c>
      <c r="D10" s="36">
        <f>Source!I33</f>
        <v>1</v>
      </c>
    </row>
    <row r="11" spans="1:5" ht="26.4" x14ac:dyDescent="0.25">
      <c r="A11" s="33" t="str">
        <f>Source!E34</f>
        <v>3</v>
      </c>
      <c r="B11" s="34" t="str">
        <f>Source!G34</f>
        <v>Б0777. Шкаф ОЩРНг-12з/ЩРНг-12-з IP65 250х306х120мм 12  мод.светло-серый с Din-рейкой (ЭЛМА С-Петербург)</v>
      </c>
      <c r="C11" s="35" t="str">
        <f>Source!H34</f>
        <v>ШТ</v>
      </c>
      <c r="D11" s="36">
        <f>Source!I34</f>
        <v>1</v>
      </c>
    </row>
    <row r="12" spans="1:5" ht="26.4" x14ac:dyDescent="0.25">
      <c r="A12" s="33" t="str">
        <f>Source!E35</f>
        <v>4</v>
      </c>
      <c r="B12" s="34" t="str">
        <f>Source!G35</f>
        <v>Автомат одно-, двух-, трехполюсный, устанавливаемый на конструкции на стене или колонне, на ток до 25 А</v>
      </c>
      <c r="C12" s="35" t="str">
        <f>Source!H35</f>
        <v>ШТ</v>
      </c>
      <c r="D12" s="36">
        <f>Source!I35</f>
        <v>17</v>
      </c>
    </row>
    <row r="13" spans="1:5" ht="26.4" x14ac:dyDescent="0.25">
      <c r="A13" s="33" t="str">
        <f>Source!E36</f>
        <v>5</v>
      </c>
      <c r="B13" s="34" t="str">
        <f>Source!G36</f>
        <v>К8439. Автоматический выключатель Acti 9 iC60N A9F79316  C16А/3п/ 6,0 кА на Din-рейку (Schneider Electric)</v>
      </c>
      <c r="C13" s="35" t="str">
        <f>Source!H36</f>
        <v>ШТ</v>
      </c>
      <c r="D13" s="36">
        <f>Source!I36</f>
        <v>2</v>
      </c>
    </row>
    <row r="14" spans="1:5" ht="26.4" x14ac:dyDescent="0.25">
      <c r="A14" s="33" t="str">
        <f>Source!E37</f>
        <v>6</v>
      </c>
      <c r="B14" s="34" t="str">
        <f>Source!G37</f>
        <v>К8441. Автоматический выключатель Acti 9 iC60N A9F79325  C25А/3п/ 6,0 кА на Din-рейку (Schneider Electric)</v>
      </c>
      <c r="C14" s="35" t="str">
        <f>Source!H37</f>
        <v>ШТ</v>
      </c>
      <c r="D14" s="36">
        <f>Source!I37</f>
        <v>3</v>
      </c>
    </row>
    <row r="15" spans="1:5" ht="26.4" x14ac:dyDescent="0.25">
      <c r="A15" s="33" t="str">
        <f>Source!E38</f>
        <v>7</v>
      </c>
      <c r="B15" s="34" t="str">
        <f>Source!G38</f>
        <v>Автоматический выключатель 1-полюсный 16А 6кА    iC60N 1P 16А(хар-ка C) Schneider Electric</v>
      </c>
      <c r="C15" s="35" t="str">
        <f>Source!H38</f>
        <v>ШТ</v>
      </c>
      <c r="D15" s="36">
        <f>Source!I38</f>
        <v>2</v>
      </c>
    </row>
    <row r="16" spans="1:5" ht="26.4" x14ac:dyDescent="0.25">
      <c r="A16" s="33" t="str">
        <f>Source!E39</f>
        <v>8</v>
      </c>
      <c r="B16" s="34" t="str">
        <f>Source!G39</f>
        <v>Автоматический выключатель 1-полюсный 10 А 6кА    iC60N 1P 16А(хар-ка C) Schneider Electric</v>
      </c>
      <c r="C16" s="35" t="str">
        <f>Source!H39</f>
        <v>ШТ</v>
      </c>
      <c r="D16" s="36">
        <f>Source!I39</f>
        <v>6</v>
      </c>
    </row>
    <row r="17" spans="1:4" ht="26.4" x14ac:dyDescent="0.25">
      <c r="A17" s="33" t="str">
        <f>Source!E40</f>
        <v>9</v>
      </c>
      <c r="B17" s="34" t="str">
        <f>Source!G40</f>
        <v>А2202. Дифф. автомат Acti 9 DPN N Vigi A9N19663 (тип АС) 10А-30мА 230В 1P+N 6кА (Schneider Electric)</v>
      </c>
      <c r="C17" s="35" t="str">
        <f>Source!H40</f>
        <v>ШТ</v>
      </c>
      <c r="D17" s="36">
        <f>Source!I40</f>
        <v>4</v>
      </c>
    </row>
    <row r="18" spans="1:4" ht="26.4" x14ac:dyDescent="0.25">
      <c r="A18" s="33" t="str">
        <f>Source!E41</f>
        <v>10</v>
      </c>
      <c r="B18" s="34" t="str">
        <f>Source!G41</f>
        <v>Автомат одно-, двух-, трехполюсный, устанавливаемый на конструкции на стене или колонне, на ток до 25 А</v>
      </c>
      <c r="C18" s="35" t="str">
        <f>Source!H41</f>
        <v>ШТ</v>
      </c>
      <c r="D18" s="36">
        <f>Source!I41</f>
        <v>15</v>
      </c>
    </row>
    <row r="19" spans="1:4" ht="26.4" x14ac:dyDescent="0.25">
      <c r="A19" s="33" t="str">
        <f>Source!E42</f>
        <v>11</v>
      </c>
      <c r="B19" s="34" t="str">
        <f>Source!G42</f>
        <v>Контакт сигнализации повреждения (С60/C120/ID)  Артикул 26927 Schneider Electric</v>
      </c>
      <c r="C19" s="35" t="str">
        <f>Source!H42</f>
        <v>ШТ</v>
      </c>
      <c r="D19" s="36">
        <f>Source!I42</f>
        <v>15</v>
      </c>
    </row>
    <row r="20" spans="1:4" ht="26.4" x14ac:dyDescent="0.25">
      <c r="A20" s="33" t="str">
        <f>Source!E43</f>
        <v>12</v>
      </c>
      <c r="B20" s="34" t="str">
        <f>Source!G43</f>
        <v>Автомат одно-, двух-, трехполюсный, устанавливаемый на конструкции на стене или колонне, на ток до 100 А</v>
      </c>
      <c r="C20" s="35" t="str">
        <f>Source!H43</f>
        <v>ШТ</v>
      </c>
      <c r="D20" s="36">
        <f>Source!I43</f>
        <v>1</v>
      </c>
    </row>
    <row r="21" spans="1:4" ht="26.4" x14ac:dyDescent="0.25">
      <c r="A21" s="33" t="str">
        <f>Source!E44</f>
        <v>13</v>
      </c>
      <c r="B21" s="34" t="str">
        <f>Source!G44</f>
        <v>К8442. Автоматический выключатель Acti 9 iC60N A9F79332  C32А/3п/ 6,0 кА на Din-рейку (Schneider Electric)</v>
      </c>
      <c r="C21" s="35" t="str">
        <f>Source!H44</f>
        <v>ШТ</v>
      </c>
      <c r="D21" s="36">
        <f>Source!I44</f>
        <v>1</v>
      </c>
    </row>
    <row r="22" spans="1:4" x14ac:dyDescent="0.25">
      <c r="A22" s="96" t="str">
        <f>CONCATENATE("Подраздел: ", Source!G75)</f>
        <v>Подраздел: 1.2.Осветительные приборы</v>
      </c>
      <c r="B22" s="96"/>
      <c r="C22" s="96"/>
      <c r="D22" s="96"/>
    </row>
    <row r="23" spans="1:4" ht="26.4" x14ac:dyDescent="0.25">
      <c r="A23" s="33" t="str">
        <f>Source!E79</f>
        <v>14</v>
      </c>
      <c r="B23" s="34" t="str">
        <f>Source!G79</f>
        <v>Светильник отдельно устанавливаемый на штырях с количеством ламп в светильнике 1</v>
      </c>
      <c r="C23" s="35" t="str">
        <f>Source!H79</f>
        <v>100 ШТ</v>
      </c>
      <c r="D23" s="36">
        <f>Source!I79</f>
        <v>0.08</v>
      </c>
    </row>
    <row r="24" spans="1:4" ht="26.4" x14ac:dyDescent="0.25">
      <c r="A24" s="33" t="str">
        <f>Source!E80</f>
        <v>15</v>
      </c>
      <c r="B24" s="34" t="str">
        <f>Source!G80</f>
        <v>Светильники накладные компактные С360/132 IP54 под кольцевые люминесцентные лампы с цоколем G10q</v>
      </c>
      <c r="C24" s="35" t="str">
        <f>Source!H80</f>
        <v>шт.</v>
      </c>
      <c r="D24" s="36">
        <f>Source!I80</f>
        <v>8</v>
      </c>
    </row>
    <row r="25" spans="1:4" ht="26.4" x14ac:dyDescent="0.25">
      <c r="A25" s="33" t="str">
        <f>Source!E81</f>
        <v>16</v>
      </c>
      <c r="B25" s="34" t="str">
        <f>Source!G81</f>
        <v>Светильник потолочный или настенный с креплением винтами или болтами для помещений с тяжелыми условиями среды, уплотненный</v>
      </c>
      <c r="C25" s="35" t="str">
        <f>Source!H81</f>
        <v>100 ШТ</v>
      </c>
      <c r="D25" s="36">
        <f>Source!I81</f>
        <v>0.1</v>
      </c>
    </row>
    <row r="26" spans="1:4" x14ac:dyDescent="0.25">
      <c r="A26" s="33" t="str">
        <f>Source!E82</f>
        <v>17</v>
      </c>
      <c r="B26" s="34" t="str">
        <f>Source!G82</f>
        <v>Светильник защищенный LED для установки на стену</v>
      </c>
      <c r="C26" s="35" t="str">
        <f>Source!H82</f>
        <v>ШТ</v>
      </c>
      <c r="D26" s="36">
        <f>Source!I82</f>
        <v>10</v>
      </c>
    </row>
    <row r="27" spans="1:4" x14ac:dyDescent="0.25">
      <c r="A27" s="33" t="str">
        <f>Source!E83</f>
        <v>18</v>
      </c>
      <c r="B27" s="34" t="str">
        <f>Source!G83</f>
        <v>Светильник с подвеской к смонтированной тросовой проводке</v>
      </c>
      <c r="C27" s="35" t="str">
        <f>Source!H83</f>
        <v>100 ШТ</v>
      </c>
      <c r="D27" s="36">
        <f>Source!I83</f>
        <v>0.59</v>
      </c>
    </row>
    <row r="28" spans="1:4" x14ac:dyDescent="0.25">
      <c r="A28" s="33" t="str">
        <f>Source!E84</f>
        <v>19</v>
      </c>
      <c r="B28" s="34" t="str">
        <f>Source!G84</f>
        <v>Светильник для установки на шинопровод 70 LED</v>
      </c>
      <c r="C28" s="35" t="str">
        <f>Source!H84</f>
        <v>ШТ</v>
      </c>
      <c r="D28" s="36">
        <f>Source!I84</f>
        <v>59</v>
      </c>
    </row>
    <row r="29" spans="1:4" x14ac:dyDescent="0.25">
      <c r="A29" s="33" t="str">
        <f>Source!E85</f>
        <v>20</v>
      </c>
      <c r="B29" s="34" t="str">
        <f>Source!G85</f>
        <v>Шинопровод открытый на установленных конструкциях, сечение до 250 мм2</v>
      </c>
      <c r="C29" s="35" t="str">
        <f>Source!H85</f>
        <v>100 м</v>
      </c>
      <c r="D29" s="36">
        <f>Source!I85</f>
        <v>0.6</v>
      </c>
    </row>
    <row r="30" spans="1:4" x14ac:dyDescent="0.25">
      <c r="A30" s="33" t="str">
        <f>Source!E86</f>
        <v>21</v>
      </c>
      <c r="B30" s="34" t="str">
        <f>Source!G86</f>
        <v>Шинопровод 3-х фазный 4 м</v>
      </c>
      <c r="C30" s="35" t="str">
        <f>Source!H86</f>
        <v>ШТ</v>
      </c>
      <c r="D30" s="36">
        <f>Source!I86</f>
        <v>6</v>
      </c>
    </row>
    <row r="31" spans="1:4" x14ac:dyDescent="0.25">
      <c r="A31" s="33" t="str">
        <f>Source!E87</f>
        <v>22</v>
      </c>
      <c r="B31" s="34" t="str">
        <f>Source!G87</f>
        <v>Шинопровод 3-х фазный 3 м</v>
      </c>
      <c r="C31" s="35" t="str">
        <f>Source!H87</f>
        <v>ШТ</v>
      </c>
      <c r="D31" s="36">
        <f>Source!I87</f>
        <v>12</v>
      </c>
    </row>
    <row r="32" spans="1:4" x14ac:dyDescent="0.25">
      <c r="A32" s="33" t="str">
        <f>Source!E88</f>
        <v>23</v>
      </c>
      <c r="B32" s="34" t="str">
        <f>Source!G88</f>
        <v>Световые настенные указатели</v>
      </c>
      <c r="C32" s="35" t="str">
        <f>Source!H88</f>
        <v>100 ШТ</v>
      </c>
      <c r="D32" s="36">
        <f>Source!I88</f>
        <v>0.05</v>
      </c>
    </row>
    <row r="33" spans="1:4" ht="26.4" x14ac:dyDescent="0.25">
      <c r="A33" s="33" t="str">
        <f>Source!E89</f>
        <v>24</v>
      </c>
      <c r="B33" s="34" t="str">
        <f>Source!G89</f>
        <v>Светильник аварийного освещения "ВЫХОД" под лампу КЛ с рассеивателем из поликарбоната, тип ЛБО 29-9-831 (БС-831)</v>
      </c>
      <c r="C33" s="35" t="str">
        <f>Source!H89</f>
        <v>шт.</v>
      </c>
      <c r="D33" s="36">
        <f>Source!I89</f>
        <v>5</v>
      </c>
    </row>
    <row r="34" spans="1:4" x14ac:dyDescent="0.25">
      <c r="A34" s="33" t="str">
        <f>Source!E90</f>
        <v>25</v>
      </c>
      <c r="B34" s="34" t="str">
        <f>Source!G90</f>
        <v>Розетка штепсельная неутопленного типа при открытой проводке</v>
      </c>
      <c r="C34" s="35" t="str">
        <f>Source!H90</f>
        <v>100 ШТ</v>
      </c>
      <c r="D34" s="36">
        <f>Source!I90</f>
        <v>0.2</v>
      </c>
    </row>
    <row r="35" spans="1:4" ht="26.4" x14ac:dyDescent="0.25">
      <c r="A35" s="33" t="str">
        <f>Source!E91</f>
        <v>26</v>
      </c>
      <c r="B35" s="34" t="str">
        <f>Source!G91</f>
        <v>Розетка штепсельная для открытой проводки с заземляющими контактами и защитными шторками серии "Москвичка", марка РА 10/16-508, белая</v>
      </c>
      <c r="C35" s="35" t="str">
        <f>Source!H91</f>
        <v>100 шт.</v>
      </c>
      <c r="D35" s="36">
        <f>Source!I91</f>
        <v>0.2</v>
      </c>
    </row>
    <row r="36" spans="1:4" x14ac:dyDescent="0.25">
      <c r="A36" s="33" t="str">
        <f>Source!E92</f>
        <v>27</v>
      </c>
      <c r="B36" s="34" t="str">
        <f>Source!G92</f>
        <v>Переключатель неутопленного типа при открытой проводке</v>
      </c>
      <c r="C36" s="35" t="str">
        <f>Source!H92</f>
        <v>100 ШТ</v>
      </c>
      <c r="D36" s="36">
        <f>Source!I92</f>
        <v>0.13</v>
      </c>
    </row>
    <row r="37" spans="1:4" ht="26.4" x14ac:dyDescent="0.25">
      <c r="A37" s="33" t="str">
        <f>Source!E93</f>
        <v>28</v>
      </c>
      <c r="B37" s="34" t="str">
        <f>Source!G93</f>
        <v>Выключатели и переключатели открытые (степень защиты IP00) ПП-60/1С М3Б</v>
      </c>
      <c r="C37" s="35" t="str">
        <f>Source!H93</f>
        <v>шт.</v>
      </c>
      <c r="D37" s="36">
        <f>Source!I93</f>
        <v>8</v>
      </c>
    </row>
    <row r="38" spans="1:4" ht="26.4" x14ac:dyDescent="0.25">
      <c r="A38" s="33" t="str">
        <f>Source!E94</f>
        <v>29</v>
      </c>
      <c r="B38" s="34" t="str">
        <f>Source!G94</f>
        <v>Выключатели и переключатели защитные (степень защиты IP56) ПВ3-16 М1 16А, пластмасса</v>
      </c>
      <c r="C38" s="35" t="str">
        <f>Source!H94</f>
        <v>шт.</v>
      </c>
      <c r="D38" s="36">
        <f>Source!I94</f>
        <v>5</v>
      </c>
    </row>
    <row r="39" spans="1:4" ht="39.6" x14ac:dyDescent="0.25">
      <c r="A39" s="33" t="str">
        <f>Source!E95</f>
        <v>30</v>
      </c>
      <c r="B39" s="34" t="str">
        <f>Source!G95</f>
        <v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v>
      </c>
      <c r="C39" s="35" t="str">
        <f>Source!H95</f>
        <v>ШТ</v>
      </c>
      <c r="D39" s="36">
        <f>Source!I95</f>
        <v>2</v>
      </c>
    </row>
    <row r="40" spans="1:4" ht="26.4" x14ac:dyDescent="0.25">
      <c r="A40" s="33" t="str">
        <f>Source!E96</f>
        <v>31</v>
      </c>
      <c r="B40" s="34" t="str">
        <f>Source!G96</f>
        <v>А5848. Пост управления ПКЕ 222-1 "пуск" 10А 1з+1р IP54 в корпусе (ВЗКА Воронеж)</v>
      </c>
      <c r="C40" s="35" t="str">
        <f>Source!H96</f>
        <v>ШТ</v>
      </c>
      <c r="D40" s="36">
        <f>Source!I96</f>
        <v>2</v>
      </c>
    </row>
    <row r="41" spans="1:4" x14ac:dyDescent="0.25">
      <c r="A41" s="96" t="str">
        <f>CONCATENATE("Подраздел: ", Source!G127)</f>
        <v>Подраздел: 1.3.Кабельные проводки</v>
      </c>
      <c r="B41" s="96"/>
      <c r="C41" s="96"/>
      <c r="D41" s="96"/>
    </row>
    <row r="42" spans="1:4" x14ac:dyDescent="0.25">
      <c r="A42" s="33" t="str">
        <f>Source!E131</f>
        <v>32</v>
      </c>
      <c r="B42" s="34" t="str">
        <f>Source!G131</f>
        <v>Короба пластмассовые шириной до 40 мм</v>
      </c>
      <c r="C42" s="35" t="str">
        <f>Source!H131</f>
        <v>100 м</v>
      </c>
      <c r="D42" s="36">
        <f>Source!I131</f>
        <v>1</v>
      </c>
    </row>
    <row r="43" spans="1:4" x14ac:dyDescent="0.25">
      <c r="A43" s="33" t="str">
        <f>Source!E132</f>
        <v>33</v>
      </c>
      <c r="B43" s="34" t="str">
        <f>Source!G132</f>
        <v>Д1143. Мини-плинтус 030017 DLPlus 32х20мм 1 канал (Legrand)</v>
      </c>
      <c r="C43" s="35" t="str">
        <f>Source!H132</f>
        <v>МП</v>
      </c>
      <c r="D43" s="36">
        <f>Source!I132</f>
        <v>102</v>
      </c>
    </row>
    <row r="44" spans="1:4" x14ac:dyDescent="0.25">
      <c r="A44" s="33" t="str">
        <f>Source!E133</f>
        <v>34</v>
      </c>
      <c r="B44" s="34" t="str">
        <f>Source!G133</f>
        <v>Провод в коробах, сечением до 35 мм2</v>
      </c>
      <c r="C44" s="35" t="str">
        <f>Source!H133</f>
        <v>100 м</v>
      </c>
      <c r="D44" s="36">
        <f>Source!I133</f>
        <v>1</v>
      </c>
    </row>
    <row r="45" spans="1:4" ht="39.6" x14ac:dyDescent="0.25">
      <c r="A45" s="33" t="str">
        <f>Source!E134</f>
        <v>35</v>
      </c>
      <c r="B45" s="34" t="str">
        <f>Source!G134</f>
        <v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3х2,5ок(N,РЕ)</v>
      </c>
      <c r="C45" s="35" t="str">
        <f>Source!H134</f>
        <v>1000 м</v>
      </c>
      <c r="D45" s="36">
        <f>Source!I134</f>
        <v>0.10199999999999999</v>
      </c>
    </row>
    <row r="46" spans="1:4" x14ac:dyDescent="0.25">
      <c r="A46" s="33" t="str">
        <f>Source!E135</f>
        <v>36</v>
      </c>
      <c r="B46" s="34" t="str">
        <f>Source!G135</f>
        <v>Прокладка труб гофрированных ПВХ для защиты проводов и кабелей</v>
      </c>
      <c r="C46" s="35" t="str">
        <f>Source!H135</f>
        <v>100 м</v>
      </c>
      <c r="D46" s="36">
        <f>Source!I135</f>
        <v>3</v>
      </c>
    </row>
    <row r="47" spans="1:4" ht="26.4" x14ac:dyDescent="0.25">
      <c r="A47" s="33" t="str">
        <f>Source!E136</f>
        <v>37</v>
      </c>
      <c r="B47" s="34" t="str">
        <f>Source!G136</f>
        <v>Трубы гибкие гофрированные легкие из самозатухающего ПВХ (IP55) серии FL, с зондом, диаметром 20 мм</v>
      </c>
      <c r="C47" s="35" t="str">
        <f>Source!H136</f>
        <v>10 м</v>
      </c>
      <c r="D47" s="36">
        <f>Source!I136</f>
        <v>10.199999999999999</v>
      </c>
    </row>
    <row r="48" spans="1:4" x14ac:dyDescent="0.25">
      <c r="A48" s="33" t="str">
        <f>Source!E137</f>
        <v>38</v>
      </c>
      <c r="B48" s="34" t="str">
        <f>Source!G137</f>
        <v>Клипса для крепежа гофротрубы, диаметром 20 мм</v>
      </c>
      <c r="C48" s="35" t="str">
        <f>Source!H137</f>
        <v>10 шт.</v>
      </c>
      <c r="D48" s="36">
        <f>Source!I137</f>
        <v>15</v>
      </c>
    </row>
    <row r="49" spans="1:4" ht="26.4" x14ac:dyDescent="0.25">
      <c r="A49" s="33" t="str">
        <f>Source!E138</f>
        <v>39</v>
      </c>
      <c r="B49" s="34" t="str">
        <f>Source!G138</f>
        <v>Трубы гибкие гофрированные легкие из самозатухающего ПВХ (IP55) серии FL, с зондом, диаметром 32 мм</v>
      </c>
      <c r="C49" s="35" t="str">
        <f>Source!H138</f>
        <v>10 м</v>
      </c>
      <c r="D49" s="36">
        <f>Source!I138</f>
        <v>20.399999999999999</v>
      </c>
    </row>
    <row r="50" spans="1:4" x14ac:dyDescent="0.25">
      <c r="A50" s="33" t="str">
        <f>Source!E139</f>
        <v>40</v>
      </c>
      <c r="B50" s="34" t="str">
        <f>Source!G139</f>
        <v>Клипса для крепежа гофротрубы, диаметром 32 мм</v>
      </c>
      <c r="C50" s="35" t="str">
        <f>Source!H139</f>
        <v>10 шт.</v>
      </c>
      <c r="D50" s="36">
        <f>Source!I139</f>
        <v>30</v>
      </c>
    </row>
    <row r="51" spans="1:4" ht="39.6" x14ac:dyDescent="0.25">
      <c r="A51" s="33" t="str">
        <f>Source!E140</f>
        <v>41</v>
      </c>
      <c r="B51" s="34" t="str">
        <f>Source!G140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C51" s="35" t="str">
        <f>Source!H140</f>
        <v>100 м</v>
      </c>
      <c r="D51" s="36">
        <f>Source!I140</f>
        <v>4</v>
      </c>
    </row>
    <row r="52" spans="1:4" ht="39.6" x14ac:dyDescent="0.25">
      <c r="A52" s="33" t="str">
        <f>Source!E141</f>
        <v>42</v>
      </c>
      <c r="B52" s="34" t="str">
        <f>Source!G141</f>
        <v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3х1,5ок(N,РЕ)</v>
      </c>
      <c r="C52" s="35" t="str">
        <f>Source!H141</f>
        <v>1000 м</v>
      </c>
      <c r="D52" s="36">
        <f>Source!I141</f>
        <v>0.10199999999999999</v>
      </c>
    </row>
    <row r="53" spans="1:4" ht="39.6" x14ac:dyDescent="0.25">
      <c r="A53" s="33" t="str">
        <f>Source!E142</f>
        <v>43</v>
      </c>
      <c r="B53" s="34" t="str">
        <f>Source!G142</f>
        <v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2х1,5ок(N)</v>
      </c>
      <c r="C53" s="35" t="str">
        <f>Source!H142</f>
        <v>1000 м</v>
      </c>
      <c r="D53" s="36">
        <f>Source!I142</f>
        <v>0.30599999999999999</v>
      </c>
    </row>
    <row r="54" spans="1:4" ht="39.6" x14ac:dyDescent="0.25">
      <c r="A54" s="33" t="str">
        <f>Source!E143</f>
        <v>44</v>
      </c>
      <c r="B54" s="34" t="str">
        <f>Source!G143</f>
        <v>Затягивание провода в проложенные трубы и металлические рукава первого одножильного или многожильного в общей оплетке, суммарное сечение до 16 мм2</v>
      </c>
      <c r="C54" s="35" t="str">
        <f>Source!H143</f>
        <v>100 м</v>
      </c>
      <c r="D54" s="36">
        <f>Source!I143</f>
        <v>2</v>
      </c>
    </row>
    <row r="55" spans="1:4" ht="39.6" x14ac:dyDescent="0.25">
      <c r="A55" s="33" t="str">
        <f>Source!E144</f>
        <v>45</v>
      </c>
      <c r="B55" s="34" t="str">
        <f>Source!G144</f>
        <v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5х2,5ок(N,РЕ)</v>
      </c>
      <c r="C55" s="35" t="str">
        <f>Source!H144</f>
        <v>1000 м</v>
      </c>
      <c r="D55" s="36">
        <f>Source!I144</f>
        <v>0.153</v>
      </c>
    </row>
    <row r="56" spans="1:4" ht="39.6" x14ac:dyDescent="0.25">
      <c r="A56" s="33" t="str">
        <f>Source!E145</f>
        <v>46</v>
      </c>
      <c r="B56" s="34" t="str">
        <f>Source!G145</f>
        <v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5х4ок(N,РЕ)</v>
      </c>
      <c r="C56" s="35" t="str">
        <f>Source!H145</f>
        <v>1000 м</v>
      </c>
      <c r="D56" s="36">
        <f>Source!I145</f>
        <v>5.0999999999999997E-2</v>
      </c>
    </row>
    <row r="57" spans="1:4" ht="26.4" x14ac:dyDescent="0.25">
      <c r="A57" s="33" t="str">
        <f>Source!E146</f>
        <v>47</v>
      </c>
      <c r="B57" s="34" t="str">
        <f>Source!G146</f>
        <v>К4625. Зажим 222-413 безвинтовой 3х(0,08-4) кв.мм для медного провода (Wago)</v>
      </c>
      <c r="C57" s="35" t="str">
        <f>Source!H146</f>
        <v>ШТ</v>
      </c>
      <c r="D57" s="36">
        <f>Source!I146</f>
        <v>50</v>
      </c>
    </row>
    <row r="58" spans="1:4" x14ac:dyDescent="0.25">
      <c r="A58" s="96" t="str">
        <f>CONCATENATE("Раздел: ", Source!G206)</f>
        <v>Раздел: 2.Отопление</v>
      </c>
      <c r="B58" s="96"/>
      <c r="C58" s="96"/>
      <c r="D58" s="96"/>
    </row>
    <row r="59" spans="1:4" x14ac:dyDescent="0.25">
      <c r="A59" s="33" t="str">
        <f>Source!E210</f>
        <v>48</v>
      </c>
      <c r="B59" s="34" t="str">
        <f>Source!G210</f>
        <v>Электрополотенце</v>
      </c>
      <c r="C59" s="35" t="str">
        <f>Source!H210</f>
        <v>ШТ</v>
      </c>
      <c r="D59" s="36">
        <f>Source!I210</f>
        <v>19</v>
      </c>
    </row>
    <row r="60" spans="1:4" x14ac:dyDescent="0.25">
      <c r="A60" s="33" t="str">
        <f>Source!E211</f>
        <v>49</v>
      </c>
      <c r="B60" s="34" t="str">
        <f>Source!G211</f>
        <v>Электрический обогреватель Noirot Melodie Evolution 750 Wt ( мини плинтус )</v>
      </c>
      <c r="C60" s="35" t="str">
        <f>Source!H211</f>
        <v>ШТ</v>
      </c>
      <c r="D60" s="36">
        <f>Source!I211</f>
        <v>12</v>
      </c>
    </row>
    <row r="61" spans="1:4" ht="26.4" x14ac:dyDescent="0.25">
      <c r="A61" s="33" t="str">
        <f>Source!E212</f>
        <v>50</v>
      </c>
      <c r="B61" s="34" t="str">
        <f>Source!G212</f>
        <v>Электрический обогреватель Noirot Melodie Evolution 1000 Wt ( мини плинтус )</v>
      </c>
      <c r="C61" s="35" t="str">
        <f>Source!H212</f>
        <v>ШТ</v>
      </c>
      <c r="D61" s="36">
        <f>Source!I212</f>
        <v>1</v>
      </c>
    </row>
    <row r="62" spans="1:4" ht="26.4" x14ac:dyDescent="0.25">
      <c r="A62" s="33" t="str">
        <f>Source!E213</f>
        <v>51</v>
      </c>
      <c r="B62" s="34" t="str">
        <f>Source!G213</f>
        <v>Электрический обогреватель Noirot Melodie Evolution 1000 Wt   (модель в виде плинтуса)</v>
      </c>
      <c r="C62" s="35" t="str">
        <f>Source!H213</f>
        <v>ШТ</v>
      </c>
      <c r="D62" s="36">
        <f>Source!I213</f>
        <v>3</v>
      </c>
    </row>
    <row r="63" spans="1:4" ht="26.4" x14ac:dyDescent="0.25">
      <c r="A63" s="33" t="str">
        <f>Source!E214</f>
        <v>52</v>
      </c>
      <c r="B63" s="34" t="str">
        <f>Source!G214</f>
        <v>Электрический обогреватель Noirot Melodie Evolution 1750 Wt    (средняя модель)</v>
      </c>
      <c r="C63" s="35" t="str">
        <f>Source!H214</f>
        <v>ШТ</v>
      </c>
      <c r="D63" s="36">
        <f>Source!I214</f>
        <v>1</v>
      </c>
    </row>
    <row r="64" spans="1:4" ht="26.4" x14ac:dyDescent="0.25">
      <c r="A64" s="33" t="str">
        <f>Source!E215</f>
        <v>53</v>
      </c>
      <c r="B64" s="34" t="str">
        <f>Source!G215</f>
        <v>Электрический обогреватель Noirot Melodie Evolution 1250 Wt (средняя модель)</v>
      </c>
      <c r="C64" s="35" t="str">
        <f>Source!H215</f>
        <v>ШТ</v>
      </c>
      <c r="D64" s="36">
        <f>Source!I215</f>
        <v>2</v>
      </c>
    </row>
    <row r="65" spans="1:5" x14ac:dyDescent="0.25">
      <c r="A65" s="96" t="str">
        <f>CONCATENATE("Раздел: ", Source!G246)</f>
        <v>Раздел: 3.Вентиляция и кондиционирование</v>
      </c>
      <c r="B65" s="96"/>
      <c r="C65" s="96"/>
      <c r="D65" s="96"/>
    </row>
    <row r="66" spans="1:5" x14ac:dyDescent="0.25">
      <c r="A66" s="33" t="str">
        <f>Source!E250</f>
        <v>54</v>
      </c>
      <c r="B66" s="34" t="str">
        <f>Source!G250</f>
        <v>Очиститель воздуха Venta LW 45</v>
      </c>
      <c r="C66" s="35" t="str">
        <f>Source!H250</f>
        <v>ШТ</v>
      </c>
      <c r="D66" s="36">
        <f>Source!I250</f>
        <v>3</v>
      </c>
    </row>
    <row r="67" spans="1:5" x14ac:dyDescent="0.25">
      <c r="A67" s="33" t="str">
        <f>Source!E251</f>
        <v>55</v>
      </c>
      <c r="B67" s="34" t="str">
        <f>Source!G251</f>
        <v>Термогигрометр Venta</v>
      </c>
      <c r="C67" s="35" t="str">
        <f>Source!H251</f>
        <v>ШТ</v>
      </c>
      <c r="D67" s="36">
        <f>Source!I251</f>
        <v>2</v>
      </c>
    </row>
    <row r="68" spans="1:5" x14ac:dyDescent="0.25">
      <c r="A68" s="37" t="str">
        <f>Source!E252</f>
        <v>56</v>
      </c>
      <c r="B68" s="38" t="str">
        <f>Source!G252</f>
        <v>Осушитель воздуха MJ-E16VX</v>
      </c>
      <c r="C68" s="39" t="str">
        <f>Source!H252</f>
        <v>ШТ</v>
      </c>
      <c r="D68" s="40">
        <f>Source!I252</f>
        <v>2</v>
      </c>
    </row>
    <row r="71" spans="1:5" ht="13.8" x14ac:dyDescent="0.25">
      <c r="A71" s="26"/>
      <c r="B71" s="26" t="s">
        <v>597</v>
      </c>
      <c r="C71" s="26"/>
      <c r="D71" s="26"/>
      <c r="E71" s="26"/>
    </row>
  </sheetData>
  <mergeCells count="8">
    <mergeCell ref="A41:D41"/>
    <mergeCell ref="A58:D58"/>
    <mergeCell ref="A65:D65"/>
    <mergeCell ref="A3:D3"/>
    <mergeCell ref="A4:D4"/>
    <mergeCell ref="A7:D7"/>
    <mergeCell ref="A8:D8"/>
    <mergeCell ref="A22:D22"/>
  </mergeCells>
  <pageMargins left="0.59055118110236227" right="0.19685039370078741" top="0.39370078740157483" bottom="0.59055118110236227" header="0.19685039370078741" footer="0.19685039370078741"/>
  <pageSetup paperSize="9" scale="95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8"/>
  <sheetViews>
    <sheetView workbookViewId="0">
      <selection activeCell="A384" sqref="A384:O384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384</v>
      </c>
      <c r="C12" s="1">
        <v>0</v>
      </c>
      <c r="D12" s="1">
        <f>ROW(A312)</f>
        <v>312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983048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B312</f>
        <v>384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02-02-03 ЭО и ОВ</v>
      </c>
      <c r="H18" s="2"/>
      <c r="I18" s="2"/>
      <c r="J18" s="2"/>
      <c r="K18" s="2"/>
      <c r="L18" s="2"/>
      <c r="M18" s="2"/>
      <c r="N18" s="2"/>
      <c r="O18" s="2">
        <f t="shared" ref="O18:AT18" si="1">O312</f>
        <v>164560.98000000001</v>
      </c>
      <c r="P18" s="2">
        <f t="shared" si="1"/>
        <v>161677.79</v>
      </c>
      <c r="Q18" s="2">
        <f t="shared" si="1"/>
        <v>567.92999999999995</v>
      </c>
      <c r="R18" s="2">
        <f t="shared" si="1"/>
        <v>67.02</v>
      </c>
      <c r="S18" s="2">
        <f t="shared" si="1"/>
        <v>2315.2600000000002</v>
      </c>
      <c r="T18" s="2">
        <f t="shared" si="1"/>
        <v>0</v>
      </c>
      <c r="U18" s="2">
        <f t="shared" si="1"/>
        <v>242.54429999999999</v>
      </c>
      <c r="V18" s="2">
        <f t="shared" si="1"/>
        <v>5.9569999999999999</v>
      </c>
      <c r="W18" s="2">
        <f t="shared" si="1"/>
        <v>0</v>
      </c>
      <c r="X18" s="2">
        <f t="shared" si="1"/>
        <v>2382.2800000000002</v>
      </c>
      <c r="Y18" s="2">
        <f t="shared" si="1"/>
        <v>1548.49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108384.22</v>
      </c>
      <c r="AQ18" s="2">
        <f t="shared" si="1"/>
        <v>0</v>
      </c>
      <c r="AR18" s="2">
        <f t="shared" si="1"/>
        <v>168491.75</v>
      </c>
      <c r="AS18" s="2">
        <f t="shared" si="1"/>
        <v>1552.15</v>
      </c>
      <c r="AT18" s="2">
        <f t="shared" si="1"/>
        <v>58555.38</v>
      </c>
      <c r="AU18" s="2">
        <f t="shared" ref="AU18:BZ18" si="2">AU312</f>
        <v>0</v>
      </c>
      <c r="AV18" s="2">
        <f t="shared" si="2"/>
        <v>161677.79</v>
      </c>
      <c r="AW18" s="2">
        <f t="shared" si="2"/>
        <v>53293.57</v>
      </c>
      <c r="AX18" s="2">
        <f t="shared" si="2"/>
        <v>0</v>
      </c>
      <c r="AY18" s="2">
        <f t="shared" si="2"/>
        <v>53293.57</v>
      </c>
      <c r="AZ18" s="2">
        <f t="shared" si="2"/>
        <v>108384.22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CA312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DG312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EM312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FS312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ROW(A283)</f>
        <v>283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B283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O283</f>
        <v>164560.98000000001</v>
      </c>
      <c r="P22" s="2">
        <f t="shared" si="8"/>
        <v>161677.79</v>
      </c>
      <c r="Q22" s="2">
        <f t="shared" si="8"/>
        <v>567.92999999999995</v>
      </c>
      <c r="R22" s="2">
        <f t="shared" si="8"/>
        <v>67.02</v>
      </c>
      <c r="S22" s="2">
        <f t="shared" si="8"/>
        <v>2315.2600000000002</v>
      </c>
      <c r="T22" s="2">
        <f t="shared" si="8"/>
        <v>0</v>
      </c>
      <c r="U22" s="2">
        <f t="shared" si="8"/>
        <v>242.54429999999999</v>
      </c>
      <c r="V22" s="2">
        <f t="shared" si="8"/>
        <v>5.9569999999999999</v>
      </c>
      <c r="W22" s="2">
        <f t="shared" si="8"/>
        <v>0</v>
      </c>
      <c r="X22" s="2">
        <f t="shared" si="8"/>
        <v>2382.2800000000002</v>
      </c>
      <c r="Y22" s="2">
        <f t="shared" si="8"/>
        <v>1548.49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108384.22</v>
      </c>
      <c r="AQ22" s="2">
        <f t="shared" si="8"/>
        <v>0</v>
      </c>
      <c r="AR22" s="2">
        <f t="shared" si="8"/>
        <v>168491.75</v>
      </c>
      <c r="AS22" s="2">
        <f t="shared" si="8"/>
        <v>1552.15</v>
      </c>
      <c r="AT22" s="2">
        <f t="shared" si="8"/>
        <v>58555.38</v>
      </c>
      <c r="AU22" s="2">
        <f t="shared" ref="AU22:BZ22" si="9">AU283</f>
        <v>0</v>
      </c>
      <c r="AV22" s="2">
        <f t="shared" si="9"/>
        <v>161677.79</v>
      </c>
      <c r="AW22" s="2">
        <f t="shared" si="9"/>
        <v>53293.57</v>
      </c>
      <c r="AX22" s="2">
        <f t="shared" si="9"/>
        <v>0</v>
      </c>
      <c r="AY22" s="2">
        <f t="shared" si="9"/>
        <v>53293.57</v>
      </c>
      <c r="AZ22" s="2">
        <f t="shared" si="9"/>
        <v>108384.22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CA283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DG283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EM283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FS283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ROW(A177)</f>
        <v>177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B177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1.Электроосвещение и электрооборудование</v>
      </c>
      <c r="H26" s="2"/>
      <c r="I26" s="2"/>
      <c r="J26" s="2"/>
      <c r="K26" s="2"/>
      <c r="L26" s="2"/>
      <c r="M26" s="2"/>
      <c r="N26" s="2"/>
      <c r="O26" s="2">
        <f t="shared" ref="O26:AT26" si="15">O177</f>
        <v>70674.490000000005</v>
      </c>
      <c r="P26" s="2">
        <f t="shared" si="15"/>
        <v>68006</v>
      </c>
      <c r="Q26" s="2">
        <f t="shared" si="15"/>
        <v>534.11</v>
      </c>
      <c r="R26" s="2">
        <f t="shared" si="15"/>
        <v>62.08</v>
      </c>
      <c r="S26" s="2">
        <f t="shared" si="15"/>
        <v>2134.38</v>
      </c>
      <c r="T26" s="2">
        <f t="shared" si="15"/>
        <v>0</v>
      </c>
      <c r="U26" s="2">
        <f t="shared" si="15"/>
        <v>224.30429999999998</v>
      </c>
      <c r="V26" s="2">
        <f t="shared" si="15"/>
        <v>5.577</v>
      </c>
      <c r="W26" s="2">
        <f t="shared" si="15"/>
        <v>0</v>
      </c>
      <c r="X26" s="2">
        <f t="shared" si="15"/>
        <v>2196.46</v>
      </c>
      <c r="Y26" s="2">
        <f t="shared" si="15"/>
        <v>1427.71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14760.12</v>
      </c>
      <c r="AQ26" s="2">
        <f t="shared" si="15"/>
        <v>0</v>
      </c>
      <c r="AR26" s="2">
        <f t="shared" si="15"/>
        <v>74298.66</v>
      </c>
      <c r="AS26" s="2">
        <f t="shared" si="15"/>
        <v>1552.15</v>
      </c>
      <c r="AT26" s="2">
        <f t="shared" si="15"/>
        <v>57986.39</v>
      </c>
      <c r="AU26" s="2">
        <f t="shared" ref="AU26:BZ26" si="16">AU177</f>
        <v>0</v>
      </c>
      <c r="AV26" s="2">
        <f t="shared" si="16"/>
        <v>68006</v>
      </c>
      <c r="AW26" s="2">
        <f t="shared" si="16"/>
        <v>53245.88</v>
      </c>
      <c r="AX26" s="2">
        <f t="shared" si="16"/>
        <v>0</v>
      </c>
      <c r="AY26" s="2">
        <f t="shared" si="16"/>
        <v>53245.88</v>
      </c>
      <c r="AZ26" s="2">
        <f t="shared" si="16"/>
        <v>14760.12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CA177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DG177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EM177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FS177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 s="1">
        <v>5</v>
      </c>
      <c r="B28" s="1">
        <v>1</v>
      </c>
      <c r="C28" s="1"/>
      <c r="D28" s="1">
        <f>ROW(A46)</f>
        <v>46</v>
      </c>
      <c r="E28" s="1"/>
      <c r="F28" s="1" t="s">
        <v>15</v>
      </c>
      <c r="G28" s="1" t="s">
        <v>16</v>
      </c>
      <c r="H28" s="1" t="s">
        <v>6</v>
      </c>
      <c r="I28" s="1">
        <v>0</v>
      </c>
      <c r="J28" s="1"/>
      <c r="K28" s="1">
        <v>0</v>
      </c>
      <c r="L28" s="1"/>
      <c r="M28" s="1"/>
      <c r="N28" s="1"/>
      <c r="O28" s="1"/>
      <c r="P28" s="1"/>
      <c r="Q28" s="1"/>
      <c r="R28" s="1"/>
      <c r="S28" s="1"/>
      <c r="T28" s="1"/>
      <c r="U28" s="1" t="s">
        <v>6</v>
      </c>
      <c r="V28" s="1">
        <v>0</v>
      </c>
      <c r="W28" s="1"/>
      <c r="X28" s="1"/>
      <c r="Y28" s="1"/>
      <c r="Z28" s="1"/>
      <c r="AA28" s="1"/>
      <c r="AB28" s="1" t="s">
        <v>6</v>
      </c>
      <c r="AC28" s="1" t="s">
        <v>6</v>
      </c>
      <c r="AD28" s="1" t="s">
        <v>6</v>
      </c>
      <c r="AE28" s="1" t="s">
        <v>6</v>
      </c>
      <c r="AF28" s="1" t="s">
        <v>6</v>
      </c>
      <c r="AG28" s="1" t="s">
        <v>6</v>
      </c>
      <c r="AH28" s="1"/>
      <c r="AI28" s="1"/>
      <c r="AJ28" s="1"/>
      <c r="AK28" s="1"/>
      <c r="AL28" s="1"/>
      <c r="AM28" s="1"/>
      <c r="AN28" s="1"/>
      <c r="AO28" s="1"/>
      <c r="AP28" s="1" t="s">
        <v>6</v>
      </c>
      <c r="AQ28" s="1" t="s">
        <v>6</v>
      </c>
      <c r="AR28" s="1" t="s">
        <v>6</v>
      </c>
      <c r="AS28" s="1"/>
      <c r="AT28" s="1"/>
      <c r="AU28" s="1"/>
      <c r="AV28" s="1"/>
      <c r="AW28" s="1"/>
      <c r="AX28" s="1"/>
      <c r="AY28" s="1"/>
      <c r="AZ28" s="1" t="s">
        <v>6</v>
      </c>
      <c r="BA28" s="1"/>
      <c r="BB28" s="1" t="s">
        <v>6</v>
      </c>
      <c r="BC28" s="1" t="s">
        <v>6</v>
      </c>
      <c r="BD28" s="1" t="s">
        <v>6</v>
      </c>
      <c r="BE28" s="1" t="s">
        <v>6</v>
      </c>
      <c r="BF28" s="1" t="s">
        <v>6</v>
      </c>
      <c r="BG28" s="1" t="s">
        <v>6</v>
      </c>
      <c r="BH28" s="1" t="s">
        <v>6</v>
      </c>
      <c r="BI28" s="1" t="s">
        <v>6</v>
      </c>
      <c r="BJ28" s="1" t="s">
        <v>6</v>
      </c>
      <c r="BK28" s="1" t="s">
        <v>6</v>
      </c>
      <c r="BL28" s="1" t="s">
        <v>6</v>
      </c>
      <c r="BM28" s="1" t="s">
        <v>6</v>
      </c>
      <c r="BN28" s="1" t="s">
        <v>6</v>
      </c>
      <c r="BO28" s="1" t="s">
        <v>6</v>
      </c>
      <c r="BP28" s="1" t="s">
        <v>6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5">
      <c r="A30" s="2">
        <v>52</v>
      </c>
      <c r="B30" s="2">
        <f t="shared" ref="B30:G30" si="21">B46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1.1.Боксы</v>
      </c>
      <c r="H30" s="2"/>
      <c r="I30" s="2"/>
      <c r="J30" s="2"/>
      <c r="K30" s="2"/>
      <c r="L30" s="2"/>
      <c r="M30" s="2"/>
      <c r="N30" s="2"/>
      <c r="O30" s="2">
        <f t="shared" ref="O30:AT30" si="22">O46</f>
        <v>15150.49</v>
      </c>
      <c r="P30" s="2">
        <f t="shared" si="22"/>
        <v>14492.58</v>
      </c>
      <c r="Q30" s="2">
        <f t="shared" si="22"/>
        <v>113.95</v>
      </c>
      <c r="R30" s="2">
        <f t="shared" si="22"/>
        <v>8.1999999999999993</v>
      </c>
      <c r="S30" s="2">
        <f t="shared" si="22"/>
        <v>543.96</v>
      </c>
      <c r="T30" s="2">
        <f t="shared" si="22"/>
        <v>0</v>
      </c>
      <c r="U30" s="2">
        <f t="shared" si="22"/>
        <v>56.98</v>
      </c>
      <c r="V30" s="2">
        <f t="shared" si="22"/>
        <v>0.74</v>
      </c>
      <c r="W30" s="2">
        <f t="shared" si="22"/>
        <v>0</v>
      </c>
      <c r="X30" s="2">
        <f t="shared" si="22"/>
        <v>552.16</v>
      </c>
      <c r="Y30" s="2">
        <f t="shared" si="22"/>
        <v>358.9</v>
      </c>
      <c r="Z30" s="2">
        <f t="shared" si="22"/>
        <v>0</v>
      </c>
      <c r="AA30" s="2">
        <f t="shared" si="22"/>
        <v>0</v>
      </c>
      <c r="AB30" s="2">
        <f t="shared" si="22"/>
        <v>15150.49</v>
      </c>
      <c r="AC30" s="2">
        <f t="shared" si="22"/>
        <v>14492.58</v>
      </c>
      <c r="AD30" s="2">
        <f t="shared" si="22"/>
        <v>113.95</v>
      </c>
      <c r="AE30" s="2">
        <f t="shared" si="22"/>
        <v>8.1999999999999993</v>
      </c>
      <c r="AF30" s="2">
        <f t="shared" si="22"/>
        <v>543.96</v>
      </c>
      <c r="AG30" s="2">
        <f t="shared" si="22"/>
        <v>0</v>
      </c>
      <c r="AH30" s="2">
        <f t="shared" si="22"/>
        <v>56.98</v>
      </c>
      <c r="AI30" s="2">
        <f t="shared" si="22"/>
        <v>0.74</v>
      </c>
      <c r="AJ30" s="2">
        <f t="shared" si="22"/>
        <v>0</v>
      </c>
      <c r="AK30" s="2">
        <f t="shared" si="22"/>
        <v>552.16</v>
      </c>
      <c r="AL30" s="2">
        <f t="shared" si="22"/>
        <v>358.9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13130.31</v>
      </c>
      <c r="AQ30" s="2">
        <f t="shared" si="22"/>
        <v>0</v>
      </c>
      <c r="AR30" s="2">
        <f t="shared" si="22"/>
        <v>16061.55</v>
      </c>
      <c r="AS30" s="2">
        <f t="shared" si="22"/>
        <v>0</v>
      </c>
      <c r="AT30" s="2">
        <f t="shared" si="22"/>
        <v>2931.24</v>
      </c>
      <c r="AU30" s="2">
        <f t="shared" ref="AU30:BZ30" si="23">AU46</f>
        <v>0</v>
      </c>
      <c r="AV30" s="2">
        <f t="shared" si="23"/>
        <v>14492.58</v>
      </c>
      <c r="AW30" s="2">
        <f t="shared" si="23"/>
        <v>1362.27</v>
      </c>
      <c r="AX30" s="2">
        <f t="shared" si="23"/>
        <v>0</v>
      </c>
      <c r="AY30" s="2">
        <f t="shared" si="23"/>
        <v>1362.27</v>
      </c>
      <c r="AZ30" s="2">
        <f t="shared" si="23"/>
        <v>13130.31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13130.31</v>
      </c>
      <c r="BZ30" s="2">
        <f t="shared" si="23"/>
        <v>0</v>
      </c>
      <c r="CA30" s="2">
        <f t="shared" ref="CA30:DF30" si="24">CA46</f>
        <v>16061.55</v>
      </c>
      <c r="CB30" s="2">
        <f t="shared" si="24"/>
        <v>0</v>
      </c>
      <c r="CC30" s="2">
        <f t="shared" si="24"/>
        <v>2931.24</v>
      </c>
      <c r="CD30" s="2">
        <f t="shared" si="24"/>
        <v>0</v>
      </c>
      <c r="CE30" s="2">
        <f t="shared" si="24"/>
        <v>14492.58</v>
      </c>
      <c r="CF30" s="2">
        <f t="shared" si="24"/>
        <v>1362.2700000000004</v>
      </c>
      <c r="CG30" s="2">
        <f t="shared" si="24"/>
        <v>0</v>
      </c>
      <c r="CH30" s="2">
        <f t="shared" si="24"/>
        <v>1362.2700000000004</v>
      </c>
      <c r="CI30" s="2">
        <f t="shared" si="24"/>
        <v>13130.31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DG46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EM46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FS46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5">
      <c r="A32">
        <v>17</v>
      </c>
      <c r="B32">
        <v>1</v>
      </c>
      <c r="C32">
        <f>ROW(SmtRes!A11)</f>
        <v>11</v>
      </c>
      <c r="D32">
        <f>ROW(EtalonRes!A11)</f>
        <v>11</v>
      </c>
      <c r="E32" t="s">
        <v>17</v>
      </c>
      <c r="F32" t="s">
        <v>18</v>
      </c>
      <c r="G32" t="s">
        <v>19</v>
      </c>
      <c r="H32" t="s">
        <v>20</v>
      </c>
      <c r="I32">
        <f>ROUND(2,6)</f>
        <v>2</v>
      </c>
      <c r="J32">
        <v>0</v>
      </c>
      <c r="O32">
        <f t="shared" ref="O32:O44" si="28">ROUND(CP32,2)</f>
        <v>130.32</v>
      </c>
      <c r="P32">
        <f t="shared" ref="P32:P44" si="29">ROUND(CQ32*I32,2)</f>
        <v>6</v>
      </c>
      <c r="Q32">
        <f t="shared" ref="Q32:Q44" si="30">ROUND(CR32*I32,2)</f>
        <v>77.3</v>
      </c>
      <c r="R32">
        <f t="shared" ref="R32:R44" si="31">ROUND(CS32*I32,2)</f>
        <v>7.94</v>
      </c>
      <c r="S32">
        <f t="shared" ref="S32:S44" si="32">ROUND(CT32*I32,2)</f>
        <v>47.02</v>
      </c>
      <c r="T32">
        <f t="shared" ref="T32:T44" si="33">ROUND(CU32*I32,2)</f>
        <v>0</v>
      </c>
      <c r="U32">
        <f t="shared" ref="U32:U44" si="34">CV32*I32</f>
        <v>4.74</v>
      </c>
      <c r="V32">
        <f t="shared" ref="V32:V44" si="35">CW32*I32</f>
        <v>0.72</v>
      </c>
      <c r="W32">
        <f t="shared" ref="W32:W44" si="36">ROUND(CX32*I32,2)</f>
        <v>0</v>
      </c>
      <c r="X32">
        <f t="shared" ref="X32:X44" si="37">ROUND(CY32,2)</f>
        <v>54.96</v>
      </c>
      <c r="Y32">
        <f t="shared" ref="Y32:Y44" si="38">ROUND(CZ32,2)</f>
        <v>35.72</v>
      </c>
      <c r="AA32">
        <v>67931925</v>
      </c>
      <c r="AB32">
        <f t="shared" ref="AB32:AB44" si="39">ROUND((AC32+AD32+AF32),2)</f>
        <v>65.16</v>
      </c>
      <c r="AC32">
        <f t="shared" ref="AC32:AC44" si="40">ROUND((ES32),2)</f>
        <v>3</v>
      </c>
      <c r="AD32">
        <f t="shared" ref="AD32:AD44" si="41">ROUND((((ET32)-(EU32))+AE32),2)</f>
        <v>38.65</v>
      </c>
      <c r="AE32">
        <f t="shared" ref="AE32:AE44" si="42">ROUND((EU32),2)</f>
        <v>3.97</v>
      </c>
      <c r="AF32">
        <f t="shared" ref="AF32:AF44" si="43">ROUND((EV32),2)</f>
        <v>23.51</v>
      </c>
      <c r="AG32">
        <f t="shared" ref="AG32:AG44" si="44">ROUND((AP32),2)</f>
        <v>0</v>
      </c>
      <c r="AH32">
        <f t="shared" ref="AH32:AH44" si="45">(EW32)</f>
        <v>2.37</v>
      </c>
      <c r="AI32">
        <f t="shared" ref="AI32:AI44" si="46">(EX32)</f>
        <v>0.36</v>
      </c>
      <c r="AJ32">
        <f t="shared" ref="AJ32:AJ44" si="47">(AS32)</f>
        <v>0</v>
      </c>
      <c r="AK32">
        <v>65.16</v>
      </c>
      <c r="AL32">
        <v>3</v>
      </c>
      <c r="AM32">
        <v>38.65</v>
      </c>
      <c r="AN32">
        <v>3.97</v>
      </c>
      <c r="AO32">
        <v>23.51</v>
      </c>
      <c r="AP32">
        <v>0</v>
      </c>
      <c r="AQ32">
        <v>2.37</v>
      </c>
      <c r="AR32">
        <v>0.36</v>
      </c>
      <c r="AS32">
        <v>0</v>
      </c>
      <c r="AT32">
        <v>100</v>
      </c>
      <c r="AU32">
        <v>65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2</v>
      </c>
      <c r="BJ32" t="s">
        <v>21</v>
      </c>
      <c r="BM32">
        <v>108001</v>
      </c>
      <c r="BN32">
        <v>0</v>
      </c>
      <c r="BO32" t="s">
        <v>6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100</v>
      </c>
      <c r="CA32">
        <v>65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ref="CP32:CP44" si="48">(P32+Q32+S32)</f>
        <v>130.32</v>
      </c>
      <c r="CQ32">
        <f t="shared" ref="CQ32:CQ44" si="49">AC32*BC32</f>
        <v>3</v>
      </c>
      <c r="CR32">
        <f t="shared" ref="CR32:CR44" si="50">AD32*BB32</f>
        <v>38.65</v>
      </c>
      <c r="CS32">
        <f t="shared" ref="CS32:CS44" si="51">AE32*BS32</f>
        <v>3.97</v>
      </c>
      <c r="CT32">
        <f t="shared" ref="CT32:CT44" si="52">AF32*BA32</f>
        <v>23.51</v>
      </c>
      <c r="CU32">
        <f t="shared" ref="CU32:CU44" si="53">AG32</f>
        <v>0</v>
      </c>
      <c r="CV32">
        <f t="shared" ref="CV32:CV44" si="54">AH32</f>
        <v>2.37</v>
      </c>
      <c r="CW32">
        <f t="shared" ref="CW32:CW44" si="55">AI32</f>
        <v>0.36</v>
      </c>
      <c r="CX32">
        <f t="shared" ref="CX32:CX44" si="56">AJ32</f>
        <v>0</v>
      </c>
      <c r="CY32">
        <f t="shared" ref="CY32:CY44" si="57">(((S32+R32)*AT32)/100)</f>
        <v>54.96</v>
      </c>
      <c r="CZ32">
        <f t="shared" ref="CZ32:CZ44" si="58">(((S32+R32)*AU32)/100)</f>
        <v>35.724000000000004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EE32">
        <v>67796310</v>
      </c>
      <c r="EF32">
        <v>3</v>
      </c>
      <c r="EG32" t="s">
        <v>22</v>
      </c>
      <c r="EH32">
        <v>0</v>
      </c>
      <c r="EI32" t="s">
        <v>6</v>
      </c>
      <c r="EJ32">
        <v>2</v>
      </c>
      <c r="EK32">
        <v>108001</v>
      </c>
      <c r="EL32" t="s">
        <v>23</v>
      </c>
      <c r="EM32" t="s">
        <v>24</v>
      </c>
      <c r="EO32" t="s">
        <v>6</v>
      </c>
      <c r="EQ32">
        <v>131072</v>
      </c>
      <c r="ER32">
        <v>65.16</v>
      </c>
      <c r="ES32">
        <v>3</v>
      </c>
      <c r="ET32">
        <v>38.65</v>
      </c>
      <c r="EU32">
        <v>3.97</v>
      </c>
      <c r="EV32">
        <v>23.51</v>
      </c>
      <c r="EW32">
        <v>2.37</v>
      </c>
      <c r="EX32">
        <v>0.36</v>
      </c>
      <c r="EY32">
        <v>0</v>
      </c>
      <c r="FQ32">
        <v>0</v>
      </c>
      <c r="FR32">
        <f t="shared" ref="FR32:FR44" si="59">ROUND(IF(AND(BH32=3,BI32=3),P32,0),2)</f>
        <v>0</v>
      </c>
      <c r="FS32">
        <v>0</v>
      </c>
      <c r="FX32">
        <v>100</v>
      </c>
      <c r="FY32">
        <v>65</v>
      </c>
      <c r="GA32" t="s">
        <v>6</v>
      </c>
      <c r="GD32">
        <v>1</v>
      </c>
      <c r="GF32">
        <v>1825649600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ref="GL32:GL44" si="60">ROUND(IF(AND(BH32=3,BI32=3,FS32&lt;&gt;0),P32,0),2)</f>
        <v>0</v>
      </c>
      <c r="GM32">
        <f t="shared" ref="GM32:GM44" si="61">ROUND(O32+X32+Y32,2)+GX32</f>
        <v>221</v>
      </c>
      <c r="GN32">
        <f t="shared" ref="GN32:GN44" si="62">IF(OR(BI32=0,BI32=1),ROUND(O32+X32+Y32,2),0)</f>
        <v>0</v>
      </c>
      <c r="GO32">
        <f t="shared" ref="GO32:GO44" si="63">IF(BI32=2,ROUND(O32+X32+Y32,2),0)</f>
        <v>221</v>
      </c>
      <c r="GP32">
        <f t="shared" ref="GP32:GP44" si="64">IF(BI32=4,ROUND(O32+X32+Y32,2)+GX32,0)</f>
        <v>0</v>
      </c>
      <c r="GR32">
        <v>0</v>
      </c>
      <c r="GS32">
        <v>3</v>
      </c>
      <c r="GT32">
        <v>0</v>
      </c>
      <c r="GU32" t="s">
        <v>6</v>
      </c>
      <c r="GV32">
        <f t="shared" ref="GV32:GV44" si="65">ROUND((GT32),2)</f>
        <v>0</v>
      </c>
      <c r="GW32">
        <v>1</v>
      </c>
      <c r="GX32">
        <f t="shared" ref="GX32:GX44" si="66">ROUND(HC32*I32,2)</f>
        <v>0</v>
      </c>
      <c r="HA32">
        <v>0</v>
      </c>
      <c r="HB32">
        <v>0</v>
      </c>
      <c r="HC32">
        <f t="shared" ref="HC32:HC44" si="67">GV32*GW32</f>
        <v>0</v>
      </c>
      <c r="IK32">
        <v>0</v>
      </c>
    </row>
    <row r="33" spans="1:245" x14ac:dyDescent="0.25">
      <c r="A33">
        <v>17</v>
      </c>
      <c r="B33">
        <v>1</v>
      </c>
      <c r="E33" t="s">
        <v>25</v>
      </c>
      <c r="F33" t="s">
        <v>26</v>
      </c>
      <c r="G33" t="s">
        <v>27</v>
      </c>
      <c r="H33" t="s">
        <v>20</v>
      </c>
      <c r="I33">
        <f>ROUND(1,6)</f>
        <v>1</v>
      </c>
      <c r="J33">
        <v>0</v>
      </c>
      <c r="O33">
        <f t="shared" si="28"/>
        <v>409.82</v>
      </c>
      <c r="P33">
        <f t="shared" si="29"/>
        <v>409.82</v>
      </c>
      <c r="Q33">
        <f t="shared" si="30"/>
        <v>0</v>
      </c>
      <c r="R33">
        <f t="shared" si="31"/>
        <v>0</v>
      </c>
      <c r="S33">
        <f t="shared" si="32"/>
        <v>0</v>
      </c>
      <c r="T33">
        <f t="shared" si="33"/>
        <v>0</v>
      </c>
      <c r="U33">
        <f t="shared" si="34"/>
        <v>0</v>
      </c>
      <c r="V33">
        <f t="shared" si="35"/>
        <v>0</v>
      </c>
      <c r="W33">
        <f t="shared" si="36"/>
        <v>0</v>
      </c>
      <c r="X33">
        <f t="shared" si="37"/>
        <v>0</v>
      </c>
      <c r="Y33">
        <f t="shared" si="38"/>
        <v>0</v>
      </c>
      <c r="AA33">
        <v>67931925</v>
      </c>
      <c r="AB33">
        <f t="shared" si="39"/>
        <v>409.82</v>
      </c>
      <c r="AC33">
        <f t="shared" si="40"/>
        <v>409.82</v>
      </c>
      <c r="AD33">
        <f t="shared" si="41"/>
        <v>0</v>
      </c>
      <c r="AE33">
        <f t="shared" si="42"/>
        <v>0</v>
      </c>
      <c r="AF33">
        <f t="shared" si="43"/>
        <v>0</v>
      </c>
      <c r="AG33">
        <f t="shared" si="44"/>
        <v>0</v>
      </c>
      <c r="AH33">
        <f t="shared" si="45"/>
        <v>0</v>
      </c>
      <c r="AI33">
        <f t="shared" si="46"/>
        <v>0</v>
      </c>
      <c r="AJ33">
        <f t="shared" si="47"/>
        <v>0</v>
      </c>
      <c r="AK33">
        <v>409.82</v>
      </c>
      <c r="AL33">
        <v>409.82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2</v>
      </c>
      <c r="BJ33" t="s">
        <v>6</v>
      </c>
      <c r="BM33">
        <v>1100</v>
      </c>
      <c r="BN33">
        <v>0</v>
      </c>
      <c r="BO33" t="s">
        <v>6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8"/>
        <v>409.82</v>
      </c>
      <c r="CQ33">
        <f t="shared" si="49"/>
        <v>409.82</v>
      </c>
      <c r="CR33">
        <f t="shared" si="50"/>
        <v>0</v>
      </c>
      <c r="CS33">
        <f t="shared" si="51"/>
        <v>0</v>
      </c>
      <c r="CT33">
        <f t="shared" si="52"/>
        <v>0</v>
      </c>
      <c r="CU33">
        <f t="shared" si="53"/>
        <v>0</v>
      </c>
      <c r="CV33">
        <f t="shared" si="54"/>
        <v>0</v>
      </c>
      <c r="CW33">
        <f t="shared" si="55"/>
        <v>0</v>
      </c>
      <c r="CX33">
        <f t="shared" si="56"/>
        <v>0</v>
      </c>
      <c r="CY33">
        <f t="shared" si="57"/>
        <v>0</v>
      </c>
      <c r="CZ33">
        <f t="shared" si="58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EE33">
        <v>67796162</v>
      </c>
      <c r="EF33">
        <v>8</v>
      </c>
      <c r="EG33" t="s">
        <v>28</v>
      </c>
      <c r="EH33">
        <v>0</v>
      </c>
      <c r="EI33" t="s">
        <v>6</v>
      </c>
      <c r="EJ33">
        <v>1</v>
      </c>
      <c r="EK33">
        <v>1100</v>
      </c>
      <c r="EL33" t="s">
        <v>29</v>
      </c>
      <c r="EM33" t="s">
        <v>30</v>
      </c>
      <c r="EO33" t="s">
        <v>6</v>
      </c>
      <c r="EQ33">
        <v>131072</v>
      </c>
      <c r="ER33">
        <v>409.82</v>
      </c>
      <c r="ES33">
        <v>409.82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1</v>
      </c>
      <c r="FD33">
        <v>18</v>
      </c>
      <c r="FF33">
        <v>4676.6899999999996</v>
      </c>
      <c r="FQ33">
        <v>0</v>
      </c>
      <c r="FR33">
        <f t="shared" si="59"/>
        <v>0</v>
      </c>
      <c r="FS33">
        <v>0</v>
      </c>
      <c r="FX33">
        <v>0</v>
      </c>
      <c r="FY33">
        <v>0</v>
      </c>
      <c r="GA33" t="s">
        <v>31</v>
      </c>
      <c r="GD33">
        <v>1</v>
      </c>
      <c r="GF33">
        <v>-38279168</v>
      </c>
      <c r="GG33">
        <v>2</v>
      </c>
      <c r="GH33">
        <v>3</v>
      </c>
      <c r="GI33">
        <v>3</v>
      </c>
      <c r="GJ33">
        <v>0</v>
      </c>
      <c r="GK33">
        <v>0</v>
      </c>
      <c r="GL33">
        <f t="shared" si="60"/>
        <v>0</v>
      </c>
      <c r="GM33">
        <f t="shared" si="61"/>
        <v>409.82</v>
      </c>
      <c r="GN33">
        <f t="shared" si="62"/>
        <v>0</v>
      </c>
      <c r="GO33">
        <f t="shared" si="63"/>
        <v>409.82</v>
      </c>
      <c r="GP33">
        <f t="shared" si="64"/>
        <v>0</v>
      </c>
      <c r="GR33">
        <v>1</v>
      </c>
      <c r="GS33">
        <v>1</v>
      </c>
      <c r="GT33">
        <v>0</v>
      </c>
      <c r="GU33" t="s">
        <v>6</v>
      </c>
      <c r="GV33">
        <f t="shared" si="65"/>
        <v>0</v>
      </c>
      <c r="GW33">
        <v>1</v>
      </c>
      <c r="GX33">
        <f t="shared" si="66"/>
        <v>0</v>
      </c>
      <c r="HA33">
        <v>0</v>
      </c>
      <c r="HB33">
        <v>0</v>
      </c>
      <c r="HC33">
        <f t="shared" si="67"/>
        <v>0</v>
      </c>
      <c r="IK33">
        <v>0</v>
      </c>
    </row>
    <row r="34" spans="1:245" x14ac:dyDescent="0.25">
      <c r="A34">
        <v>17</v>
      </c>
      <c r="B34">
        <v>1</v>
      </c>
      <c r="E34" t="s">
        <v>32</v>
      </c>
      <c r="F34" t="s">
        <v>26</v>
      </c>
      <c r="G34" t="s">
        <v>33</v>
      </c>
      <c r="H34" t="s">
        <v>20</v>
      </c>
      <c r="I34">
        <f>ROUND(1,6)</f>
        <v>1</v>
      </c>
      <c r="J34">
        <v>0</v>
      </c>
      <c r="O34">
        <f t="shared" si="28"/>
        <v>267.2</v>
      </c>
      <c r="P34">
        <f t="shared" si="29"/>
        <v>267.2</v>
      </c>
      <c r="Q34">
        <f t="shared" si="30"/>
        <v>0</v>
      </c>
      <c r="R34">
        <f t="shared" si="31"/>
        <v>0</v>
      </c>
      <c r="S34">
        <f t="shared" si="32"/>
        <v>0</v>
      </c>
      <c r="T34">
        <f t="shared" si="33"/>
        <v>0</v>
      </c>
      <c r="U34">
        <f t="shared" si="34"/>
        <v>0</v>
      </c>
      <c r="V34">
        <f t="shared" si="35"/>
        <v>0</v>
      </c>
      <c r="W34">
        <f t="shared" si="36"/>
        <v>0</v>
      </c>
      <c r="X34">
        <f t="shared" si="37"/>
        <v>0</v>
      </c>
      <c r="Y34">
        <f t="shared" si="38"/>
        <v>0</v>
      </c>
      <c r="AA34">
        <v>67931925</v>
      </c>
      <c r="AB34">
        <f t="shared" si="39"/>
        <v>267.2</v>
      </c>
      <c r="AC34">
        <f t="shared" si="40"/>
        <v>267.2</v>
      </c>
      <c r="AD34">
        <f t="shared" si="41"/>
        <v>0</v>
      </c>
      <c r="AE34">
        <f t="shared" si="42"/>
        <v>0</v>
      </c>
      <c r="AF34">
        <f t="shared" si="43"/>
        <v>0</v>
      </c>
      <c r="AG34">
        <f t="shared" si="44"/>
        <v>0</v>
      </c>
      <c r="AH34">
        <f t="shared" si="45"/>
        <v>0</v>
      </c>
      <c r="AI34">
        <f t="shared" si="46"/>
        <v>0</v>
      </c>
      <c r="AJ34">
        <f t="shared" si="47"/>
        <v>0</v>
      </c>
      <c r="AK34">
        <v>267.2</v>
      </c>
      <c r="AL34">
        <v>267.2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2</v>
      </c>
      <c r="BJ34" t="s">
        <v>6</v>
      </c>
      <c r="BM34">
        <v>1100</v>
      </c>
      <c r="BN34">
        <v>0</v>
      </c>
      <c r="BO34" t="s">
        <v>6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8"/>
        <v>267.2</v>
      </c>
      <c r="CQ34">
        <f t="shared" si="49"/>
        <v>267.2</v>
      </c>
      <c r="CR34">
        <f t="shared" si="50"/>
        <v>0</v>
      </c>
      <c r="CS34">
        <f t="shared" si="51"/>
        <v>0</v>
      </c>
      <c r="CT34">
        <f t="shared" si="52"/>
        <v>0</v>
      </c>
      <c r="CU34">
        <f t="shared" si="53"/>
        <v>0</v>
      </c>
      <c r="CV34">
        <f t="shared" si="54"/>
        <v>0</v>
      </c>
      <c r="CW34">
        <f t="shared" si="55"/>
        <v>0</v>
      </c>
      <c r="CX34">
        <f t="shared" si="56"/>
        <v>0</v>
      </c>
      <c r="CY34">
        <f t="shared" si="57"/>
        <v>0</v>
      </c>
      <c r="CZ34">
        <f t="shared" si="58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20</v>
      </c>
      <c r="DW34" t="s">
        <v>20</v>
      </c>
      <c r="DX34">
        <v>1</v>
      </c>
      <c r="EE34">
        <v>67796162</v>
      </c>
      <c r="EF34">
        <v>8</v>
      </c>
      <c r="EG34" t="s">
        <v>28</v>
      </c>
      <c r="EH34">
        <v>0</v>
      </c>
      <c r="EI34" t="s">
        <v>6</v>
      </c>
      <c r="EJ34">
        <v>1</v>
      </c>
      <c r="EK34">
        <v>1100</v>
      </c>
      <c r="EL34" t="s">
        <v>29</v>
      </c>
      <c r="EM34" t="s">
        <v>30</v>
      </c>
      <c r="EO34" t="s">
        <v>6</v>
      </c>
      <c r="EQ34">
        <v>131072</v>
      </c>
      <c r="ER34">
        <v>267.2</v>
      </c>
      <c r="ES34">
        <v>267.2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1</v>
      </c>
      <c r="FD34">
        <v>18</v>
      </c>
      <c r="FF34">
        <v>3049.2</v>
      </c>
      <c r="FQ34">
        <v>0</v>
      </c>
      <c r="FR34">
        <f t="shared" si="59"/>
        <v>0</v>
      </c>
      <c r="FS34">
        <v>0</v>
      </c>
      <c r="FX34">
        <v>0</v>
      </c>
      <c r="FY34">
        <v>0</v>
      </c>
      <c r="GA34" t="s">
        <v>34</v>
      </c>
      <c r="GD34">
        <v>1</v>
      </c>
      <c r="GF34">
        <v>801938421</v>
      </c>
      <c r="GG34">
        <v>2</v>
      </c>
      <c r="GH34">
        <v>3</v>
      </c>
      <c r="GI34">
        <v>3</v>
      </c>
      <c r="GJ34">
        <v>0</v>
      </c>
      <c r="GK34">
        <v>0</v>
      </c>
      <c r="GL34">
        <f t="shared" si="60"/>
        <v>0</v>
      </c>
      <c r="GM34">
        <f t="shared" si="61"/>
        <v>267.2</v>
      </c>
      <c r="GN34">
        <f t="shared" si="62"/>
        <v>0</v>
      </c>
      <c r="GO34">
        <f t="shared" si="63"/>
        <v>267.2</v>
      </c>
      <c r="GP34">
        <f t="shared" si="64"/>
        <v>0</v>
      </c>
      <c r="GR34">
        <v>1</v>
      </c>
      <c r="GS34">
        <v>1</v>
      </c>
      <c r="GT34">
        <v>0</v>
      </c>
      <c r="GU34" t="s">
        <v>6</v>
      </c>
      <c r="GV34">
        <f t="shared" si="65"/>
        <v>0</v>
      </c>
      <c r="GW34">
        <v>1</v>
      </c>
      <c r="GX34">
        <f t="shared" si="66"/>
        <v>0</v>
      </c>
      <c r="HA34">
        <v>0</v>
      </c>
      <c r="HB34">
        <v>0</v>
      </c>
      <c r="HC34">
        <f t="shared" si="67"/>
        <v>0</v>
      </c>
      <c r="IK34">
        <v>0</v>
      </c>
    </row>
    <row r="35" spans="1:245" x14ac:dyDescent="0.25">
      <c r="A35">
        <v>17</v>
      </c>
      <c r="B35">
        <v>1</v>
      </c>
      <c r="C35">
        <f>ROW(SmtRes!A25)</f>
        <v>25</v>
      </c>
      <c r="D35">
        <f>ROW(EtalonRes!A25)</f>
        <v>25</v>
      </c>
      <c r="E35" t="s">
        <v>35</v>
      </c>
      <c r="F35" t="s">
        <v>36</v>
      </c>
      <c r="G35" t="s">
        <v>37</v>
      </c>
      <c r="H35" t="s">
        <v>20</v>
      </c>
      <c r="I35">
        <f>ROUND(17,6)</f>
        <v>17</v>
      </c>
      <c r="J35">
        <v>0</v>
      </c>
      <c r="O35">
        <f t="shared" si="28"/>
        <v>611.66</v>
      </c>
      <c r="P35">
        <f t="shared" si="29"/>
        <v>341.53</v>
      </c>
      <c r="Q35">
        <f t="shared" si="30"/>
        <v>17.850000000000001</v>
      </c>
      <c r="R35">
        <f t="shared" si="31"/>
        <v>0</v>
      </c>
      <c r="S35">
        <f t="shared" si="32"/>
        <v>252.28</v>
      </c>
      <c r="T35">
        <f t="shared" si="33"/>
        <v>0</v>
      </c>
      <c r="U35">
        <f t="shared" si="34"/>
        <v>26.52</v>
      </c>
      <c r="V35">
        <f t="shared" si="35"/>
        <v>0</v>
      </c>
      <c r="W35">
        <f t="shared" si="36"/>
        <v>0</v>
      </c>
      <c r="X35">
        <f t="shared" si="37"/>
        <v>252.28</v>
      </c>
      <c r="Y35">
        <f t="shared" si="38"/>
        <v>163.98</v>
      </c>
      <c r="AA35">
        <v>67931925</v>
      </c>
      <c r="AB35">
        <f t="shared" si="39"/>
        <v>35.979999999999997</v>
      </c>
      <c r="AC35">
        <f t="shared" si="40"/>
        <v>20.09</v>
      </c>
      <c r="AD35">
        <f t="shared" si="41"/>
        <v>1.05</v>
      </c>
      <c r="AE35">
        <f t="shared" si="42"/>
        <v>0</v>
      </c>
      <c r="AF35">
        <f t="shared" si="43"/>
        <v>14.84</v>
      </c>
      <c r="AG35">
        <f t="shared" si="44"/>
        <v>0</v>
      </c>
      <c r="AH35">
        <f t="shared" si="45"/>
        <v>1.56</v>
      </c>
      <c r="AI35">
        <f t="shared" si="46"/>
        <v>0</v>
      </c>
      <c r="AJ35">
        <f t="shared" si="47"/>
        <v>0</v>
      </c>
      <c r="AK35">
        <v>35.979999999999997</v>
      </c>
      <c r="AL35">
        <v>20.09</v>
      </c>
      <c r="AM35">
        <v>1.05</v>
      </c>
      <c r="AN35">
        <v>0</v>
      </c>
      <c r="AO35">
        <v>14.84</v>
      </c>
      <c r="AP35">
        <v>0</v>
      </c>
      <c r="AQ35">
        <v>1.56</v>
      </c>
      <c r="AR35">
        <v>0</v>
      </c>
      <c r="AS35">
        <v>0</v>
      </c>
      <c r="AT35">
        <v>100</v>
      </c>
      <c r="AU35">
        <v>65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2</v>
      </c>
      <c r="BJ35" t="s">
        <v>38</v>
      </c>
      <c r="BM35">
        <v>108001</v>
      </c>
      <c r="BN35">
        <v>0</v>
      </c>
      <c r="BO35" t="s">
        <v>6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100</v>
      </c>
      <c r="CA35">
        <v>65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8"/>
        <v>611.66</v>
      </c>
      <c r="CQ35">
        <f t="shared" si="49"/>
        <v>20.09</v>
      </c>
      <c r="CR35">
        <f t="shared" si="50"/>
        <v>1.05</v>
      </c>
      <c r="CS35">
        <f t="shared" si="51"/>
        <v>0</v>
      </c>
      <c r="CT35">
        <f t="shared" si="52"/>
        <v>14.84</v>
      </c>
      <c r="CU35">
        <f t="shared" si="53"/>
        <v>0</v>
      </c>
      <c r="CV35">
        <f t="shared" si="54"/>
        <v>1.56</v>
      </c>
      <c r="CW35">
        <f t="shared" si="55"/>
        <v>0</v>
      </c>
      <c r="CX35">
        <f t="shared" si="56"/>
        <v>0</v>
      </c>
      <c r="CY35">
        <f t="shared" si="57"/>
        <v>252.28</v>
      </c>
      <c r="CZ35">
        <f t="shared" si="58"/>
        <v>163.982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EE35">
        <v>67796310</v>
      </c>
      <c r="EF35">
        <v>3</v>
      </c>
      <c r="EG35" t="s">
        <v>22</v>
      </c>
      <c r="EH35">
        <v>0</v>
      </c>
      <c r="EI35" t="s">
        <v>6</v>
      </c>
      <c r="EJ35">
        <v>2</v>
      </c>
      <c r="EK35">
        <v>108001</v>
      </c>
      <c r="EL35" t="s">
        <v>23</v>
      </c>
      <c r="EM35" t="s">
        <v>24</v>
      </c>
      <c r="EO35" t="s">
        <v>6</v>
      </c>
      <c r="EQ35">
        <v>131072</v>
      </c>
      <c r="ER35">
        <v>35.979999999999997</v>
      </c>
      <c r="ES35">
        <v>20.09</v>
      </c>
      <c r="ET35">
        <v>1.05</v>
      </c>
      <c r="EU35">
        <v>0</v>
      </c>
      <c r="EV35">
        <v>14.84</v>
      </c>
      <c r="EW35">
        <v>1.56</v>
      </c>
      <c r="EX35">
        <v>0</v>
      </c>
      <c r="EY35">
        <v>0</v>
      </c>
      <c r="FQ35">
        <v>0</v>
      </c>
      <c r="FR35">
        <f t="shared" si="59"/>
        <v>0</v>
      </c>
      <c r="FS35">
        <v>0</v>
      </c>
      <c r="FX35">
        <v>100</v>
      </c>
      <c r="FY35">
        <v>65</v>
      </c>
      <c r="GA35" t="s">
        <v>6</v>
      </c>
      <c r="GD35">
        <v>1</v>
      </c>
      <c r="GF35">
        <v>942868882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60"/>
        <v>0</v>
      </c>
      <c r="GM35">
        <f t="shared" si="61"/>
        <v>1027.92</v>
      </c>
      <c r="GN35">
        <f t="shared" si="62"/>
        <v>0</v>
      </c>
      <c r="GO35">
        <f t="shared" si="63"/>
        <v>1027.92</v>
      </c>
      <c r="GP35">
        <f t="shared" si="64"/>
        <v>0</v>
      </c>
      <c r="GR35">
        <v>0</v>
      </c>
      <c r="GS35">
        <v>3</v>
      </c>
      <c r="GT35">
        <v>0</v>
      </c>
      <c r="GU35" t="s">
        <v>6</v>
      </c>
      <c r="GV35">
        <f t="shared" si="65"/>
        <v>0</v>
      </c>
      <c r="GW35">
        <v>1</v>
      </c>
      <c r="GX35">
        <f t="shared" si="66"/>
        <v>0</v>
      </c>
      <c r="HA35">
        <v>0</v>
      </c>
      <c r="HB35">
        <v>0</v>
      </c>
      <c r="HC35">
        <f t="shared" si="67"/>
        <v>0</v>
      </c>
      <c r="IK35">
        <v>0</v>
      </c>
    </row>
    <row r="36" spans="1:245" x14ac:dyDescent="0.25">
      <c r="A36">
        <v>17</v>
      </c>
      <c r="B36">
        <v>1</v>
      </c>
      <c r="E36" t="s">
        <v>39</v>
      </c>
      <c r="F36" t="s">
        <v>26</v>
      </c>
      <c r="G36" t="s">
        <v>40</v>
      </c>
      <c r="H36" t="s">
        <v>20</v>
      </c>
      <c r="I36">
        <f>ROUND(2,6)</f>
        <v>2</v>
      </c>
      <c r="J36">
        <v>0</v>
      </c>
      <c r="O36">
        <f t="shared" si="28"/>
        <v>630.74</v>
      </c>
      <c r="P36">
        <f t="shared" si="29"/>
        <v>630.74</v>
      </c>
      <c r="Q36">
        <f t="shared" si="30"/>
        <v>0</v>
      </c>
      <c r="R36">
        <f t="shared" si="31"/>
        <v>0</v>
      </c>
      <c r="S36">
        <f t="shared" si="32"/>
        <v>0</v>
      </c>
      <c r="T36">
        <f t="shared" si="33"/>
        <v>0</v>
      </c>
      <c r="U36">
        <f t="shared" si="34"/>
        <v>0</v>
      </c>
      <c r="V36">
        <f t="shared" si="35"/>
        <v>0</v>
      </c>
      <c r="W36">
        <f t="shared" si="36"/>
        <v>0</v>
      </c>
      <c r="X36">
        <f t="shared" si="37"/>
        <v>0</v>
      </c>
      <c r="Y36">
        <f t="shared" si="38"/>
        <v>0</v>
      </c>
      <c r="AA36">
        <v>67931925</v>
      </c>
      <c r="AB36">
        <f t="shared" si="39"/>
        <v>315.37</v>
      </c>
      <c r="AC36">
        <f t="shared" si="40"/>
        <v>315.37</v>
      </c>
      <c r="AD36">
        <f t="shared" si="41"/>
        <v>0</v>
      </c>
      <c r="AE36">
        <f t="shared" si="42"/>
        <v>0</v>
      </c>
      <c r="AF36">
        <f t="shared" si="43"/>
        <v>0</v>
      </c>
      <c r="AG36">
        <f t="shared" si="44"/>
        <v>0</v>
      </c>
      <c r="AH36">
        <f t="shared" si="45"/>
        <v>0</v>
      </c>
      <c r="AI36">
        <f t="shared" si="46"/>
        <v>0</v>
      </c>
      <c r="AJ36">
        <f t="shared" si="47"/>
        <v>0</v>
      </c>
      <c r="AK36">
        <v>315.37</v>
      </c>
      <c r="AL36">
        <v>315.37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3</v>
      </c>
      <c r="BJ36" t="s">
        <v>6</v>
      </c>
      <c r="BM36">
        <v>1100</v>
      </c>
      <c r="BN36">
        <v>0</v>
      </c>
      <c r="BO36" t="s">
        <v>6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8"/>
        <v>630.74</v>
      </c>
      <c r="CQ36">
        <f t="shared" si="49"/>
        <v>315.37</v>
      </c>
      <c r="CR36">
        <f t="shared" si="50"/>
        <v>0</v>
      </c>
      <c r="CS36">
        <f t="shared" si="51"/>
        <v>0</v>
      </c>
      <c r="CT36">
        <f t="shared" si="52"/>
        <v>0</v>
      </c>
      <c r="CU36">
        <f t="shared" si="53"/>
        <v>0</v>
      </c>
      <c r="CV36">
        <f t="shared" si="54"/>
        <v>0</v>
      </c>
      <c r="CW36">
        <f t="shared" si="55"/>
        <v>0</v>
      </c>
      <c r="CX36">
        <f t="shared" si="56"/>
        <v>0</v>
      </c>
      <c r="CY36">
        <f t="shared" si="57"/>
        <v>0</v>
      </c>
      <c r="CZ36">
        <f t="shared" si="58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20</v>
      </c>
      <c r="DW36" t="s">
        <v>20</v>
      </c>
      <c r="DX36">
        <v>1</v>
      </c>
      <c r="EE36">
        <v>67796162</v>
      </c>
      <c r="EF36">
        <v>8</v>
      </c>
      <c r="EG36" t="s">
        <v>28</v>
      </c>
      <c r="EH36">
        <v>0</v>
      </c>
      <c r="EI36" t="s">
        <v>6</v>
      </c>
      <c r="EJ36">
        <v>1</v>
      </c>
      <c r="EK36">
        <v>1100</v>
      </c>
      <c r="EL36" t="s">
        <v>29</v>
      </c>
      <c r="EM36" t="s">
        <v>30</v>
      </c>
      <c r="EO36" t="s">
        <v>6</v>
      </c>
      <c r="EQ36">
        <v>131072</v>
      </c>
      <c r="ER36">
        <v>315.37</v>
      </c>
      <c r="ES36">
        <v>315.37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1</v>
      </c>
      <c r="FD36">
        <v>18</v>
      </c>
      <c r="FF36">
        <v>1423.2</v>
      </c>
      <c r="FQ36">
        <v>0</v>
      </c>
      <c r="FR36">
        <f t="shared" si="59"/>
        <v>630.74</v>
      </c>
      <c r="FS36">
        <v>0</v>
      </c>
      <c r="FX36">
        <v>0</v>
      </c>
      <c r="FY36">
        <v>0</v>
      </c>
      <c r="GA36" t="s">
        <v>41</v>
      </c>
      <c r="GD36">
        <v>1</v>
      </c>
      <c r="GF36">
        <v>-2016235153</v>
      </c>
      <c r="GG36">
        <v>2</v>
      </c>
      <c r="GH36">
        <v>3</v>
      </c>
      <c r="GI36">
        <v>3</v>
      </c>
      <c r="GJ36">
        <v>0</v>
      </c>
      <c r="GK36">
        <v>0</v>
      </c>
      <c r="GL36">
        <f t="shared" si="60"/>
        <v>0</v>
      </c>
      <c r="GM36">
        <f t="shared" si="61"/>
        <v>630.74</v>
      </c>
      <c r="GN36">
        <f t="shared" si="62"/>
        <v>0</v>
      </c>
      <c r="GO36">
        <f t="shared" si="63"/>
        <v>0</v>
      </c>
      <c r="GP36">
        <f t="shared" si="64"/>
        <v>0</v>
      </c>
      <c r="GR36">
        <v>1</v>
      </c>
      <c r="GS36">
        <v>1</v>
      </c>
      <c r="GT36">
        <v>0</v>
      </c>
      <c r="GU36" t="s">
        <v>6</v>
      </c>
      <c r="GV36">
        <f t="shared" si="65"/>
        <v>0</v>
      </c>
      <c r="GW36">
        <v>1</v>
      </c>
      <c r="GX36">
        <f t="shared" si="66"/>
        <v>0</v>
      </c>
      <c r="HA36">
        <v>0</v>
      </c>
      <c r="HB36">
        <v>0</v>
      </c>
      <c r="HC36">
        <f t="shared" si="67"/>
        <v>0</v>
      </c>
      <c r="IK36">
        <v>0</v>
      </c>
    </row>
    <row r="37" spans="1:245" x14ac:dyDescent="0.25">
      <c r="A37">
        <v>17</v>
      </c>
      <c r="B37">
        <v>1</v>
      </c>
      <c r="E37" t="s">
        <v>42</v>
      </c>
      <c r="F37" t="s">
        <v>26</v>
      </c>
      <c r="G37" t="s">
        <v>43</v>
      </c>
      <c r="H37" t="s">
        <v>20</v>
      </c>
      <c r="I37">
        <f>ROUND(3,6)</f>
        <v>3</v>
      </c>
      <c r="J37">
        <v>0</v>
      </c>
      <c r="O37">
        <f t="shared" si="28"/>
        <v>1211.55</v>
      </c>
      <c r="P37">
        <f t="shared" si="29"/>
        <v>1211.55</v>
      </c>
      <c r="Q37">
        <f t="shared" si="30"/>
        <v>0</v>
      </c>
      <c r="R37">
        <f t="shared" si="31"/>
        <v>0</v>
      </c>
      <c r="S37">
        <f t="shared" si="32"/>
        <v>0</v>
      </c>
      <c r="T37">
        <f t="shared" si="33"/>
        <v>0</v>
      </c>
      <c r="U37">
        <f t="shared" si="34"/>
        <v>0</v>
      </c>
      <c r="V37">
        <f t="shared" si="35"/>
        <v>0</v>
      </c>
      <c r="W37">
        <f t="shared" si="36"/>
        <v>0</v>
      </c>
      <c r="X37">
        <f t="shared" si="37"/>
        <v>0</v>
      </c>
      <c r="Y37">
        <f t="shared" si="38"/>
        <v>0</v>
      </c>
      <c r="AA37">
        <v>67931925</v>
      </c>
      <c r="AB37">
        <f t="shared" si="39"/>
        <v>403.85</v>
      </c>
      <c r="AC37">
        <f t="shared" si="40"/>
        <v>403.85</v>
      </c>
      <c r="AD37">
        <f t="shared" si="41"/>
        <v>0</v>
      </c>
      <c r="AE37">
        <f t="shared" si="42"/>
        <v>0</v>
      </c>
      <c r="AF37">
        <f t="shared" si="43"/>
        <v>0</v>
      </c>
      <c r="AG37">
        <f t="shared" si="44"/>
        <v>0</v>
      </c>
      <c r="AH37">
        <f t="shared" si="45"/>
        <v>0</v>
      </c>
      <c r="AI37">
        <f t="shared" si="46"/>
        <v>0</v>
      </c>
      <c r="AJ37">
        <f t="shared" si="47"/>
        <v>0</v>
      </c>
      <c r="AK37">
        <v>403.85</v>
      </c>
      <c r="AL37">
        <v>403.85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3</v>
      </c>
      <c r="BJ37" t="s">
        <v>6</v>
      </c>
      <c r="BM37">
        <v>1100</v>
      </c>
      <c r="BN37">
        <v>0</v>
      </c>
      <c r="BO37" t="s">
        <v>6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8"/>
        <v>1211.55</v>
      </c>
      <c r="CQ37">
        <f t="shared" si="49"/>
        <v>403.85</v>
      </c>
      <c r="CR37">
        <f t="shared" si="50"/>
        <v>0</v>
      </c>
      <c r="CS37">
        <f t="shared" si="51"/>
        <v>0</v>
      </c>
      <c r="CT37">
        <f t="shared" si="52"/>
        <v>0</v>
      </c>
      <c r="CU37">
        <f t="shared" si="53"/>
        <v>0</v>
      </c>
      <c r="CV37">
        <f t="shared" si="54"/>
        <v>0</v>
      </c>
      <c r="CW37">
        <f t="shared" si="55"/>
        <v>0</v>
      </c>
      <c r="CX37">
        <f t="shared" si="56"/>
        <v>0</v>
      </c>
      <c r="CY37">
        <f t="shared" si="57"/>
        <v>0</v>
      </c>
      <c r="CZ37">
        <f t="shared" si="58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EE37">
        <v>67796162</v>
      </c>
      <c r="EF37">
        <v>8</v>
      </c>
      <c r="EG37" t="s">
        <v>28</v>
      </c>
      <c r="EH37">
        <v>0</v>
      </c>
      <c r="EI37" t="s">
        <v>6</v>
      </c>
      <c r="EJ37">
        <v>1</v>
      </c>
      <c r="EK37">
        <v>1100</v>
      </c>
      <c r="EL37" t="s">
        <v>29</v>
      </c>
      <c r="EM37" t="s">
        <v>30</v>
      </c>
      <c r="EO37" t="s">
        <v>6</v>
      </c>
      <c r="EQ37">
        <v>131072</v>
      </c>
      <c r="ER37">
        <v>403.85</v>
      </c>
      <c r="ES37">
        <v>403.85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1</v>
      </c>
      <c r="FD37">
        <v>18</v>
      </c>
      <c r="FF37">
        <v>1822.54</v>
      </c>
      <c r="FQ37">
        <v>0</v>
      </c>
      <c r="FR37">
        <f t="shared" si="59"/>
        <v>1211.55</v>
      </c>
      <c r="FS37">
        <v>0</v>
      </c>
      <c r="FX37">
        <v>0</v>
      </c>
      <c r="FY37">
        <v>0</v>
      </c>
      <c r="GA37" t="s">
        <v>44</v>
      </c>
      <c r="GD37">
        <v>1</v>
      </c>
      <c r="GF37">
        <v>-1476909545</v>
      </c>
      <c r="GG37">
        <v>2</v>
      </c>
      <c r="GH37">
        <v>3</v>
      </c>
      <c r="GI37">
        <v>3</v>
      </c>
      <c r="GJ37">
        <v>0</v>
      </c>
      <c r="GK37">
        <v>0</v>
      </c>
      <c r="GL37">
        <f t="shared" si="60"/>
        <v>0</v>
      </c>
      <c r="GM37">
        <f t="shared" si="61"/>
        <v>1211.55</v>
      </c>
      <c r="GN37">
        <f t="shared" si="62"/>
        <v>0</v>
      </c>
      <c r="GO37">
        <f t="shared" si="63"/>
        <v>0</v>
      </c>
      <c r="GP37">
        <f t="shared" si="64"/>
        <v>0</v>
      </c>
      <c r="GR37">
        <v>1</v>
      </c>
      <c r="GS37">
        <v>1</v>
      </c>
      <c r="GT37">
        <v>0</v>
      </c>
      <c r="GU37" t="s">
        <v>6</v>
      </c>
      <c r="GV37">
        <f t="shared" si="65"/>
        <v>0</v>
      </c>
      <c r="GW37">
        <v>1</v>
      </c>
      <c r="GX37">
        <f t="shared" si="66"/>
        <v>0</v>
      </c>
      <c r="HA37">
        <v>0</v>
      </c>
      <c r="HB37">
        <v>0</v>
      </c>
      <c r="HC37">
        <f t="shared" si="67"/>
        <v>0</v>
      </c>
      <c r="IK37">
        <v>0</v>
      </c>
    </row>
    <row r="38" spans="1:245" x14ac:dyDescent="0.25">
      <c r="A38">
        <v>17</v>
      </c>
      <c r="B38">
        <v>1</v>
      </c>
      <c r="E38" t="s">
        <v>45</v>
      </c>
      <c r="F38" t="s">
        <v>26</v>
      </c>
      <c r="G38" t="s">
        <v>46</v>
      </c>
      <c r="H38" t="s">
        <v>20</v>
      </c>
      <c r="I38">
        <f>ROUND(2,6)</f>
        <v>2</v>
      </c>
      <c r="J38">
        <v>0</v>
      </c>
      <c r="O38">
        <f t="shared" si="28"/>
        <v>170.62</v>
      </c>
      <c r="P38">
        <f t="shared" si="29"/>
        <v>170.62</v>
      </c>
      <c r="Q38">
        <f t="shared" si="30"/>
        <v>0</v>
      </c>
      <c r="R38">
        <f t="shared" si="31"/>
        <v>0</v>
      </c>
      <c r="S38">
        <f t="shared" si="32"/>
        <v>0</v>
      </c>
      <c r="T38">
        <f t="shared" si="33"/>
        <v>0</v>
      </c>
      <c r="U38">
        <f t="shared" si="34"/>
        <v>0</v>
      </c>
      <c r="V38">
        <f t="shared" si="35"/>
        <v>0</v>
      </c>
      <c r="W38">
        <f t="shared" si="36"/>
        <v>0</v>
      </c>
      <c r="X38">
        <f t="shared" si="37"/>
        <v>0</v>
      </c>
      <c r="Y38">
        <f t="shared" si="38"/>
        <v>0</v>
      </c>
      <c r="AA38">
        <v>67931925</v>
      </c>
      <c r="AB38">
        <f t="shared" si="39"/>
        <v>85.31</v>
      </c>
      <c r="AC38">
        <f t="shared" si="40"/>
        <v>85.31</v>
      </c>
      <c r="AD38">
        <f t="shared" si="41"/>
        <v>0</v>
      </c>
      <c r="AE38">
        <f t="shared" si="42"/>
        <v>0</v>
      </c>
      <c r="AF38">
        <f t="shared" si="43"/>
        <v>0</v>
      </c>
      <c r="AG38">
        <f t="shared" si="44"/>
        <v>0</v>
      </c>
      <c r="AH38">
        <f t="shared" si="45"/>
        <v>0</v>
      </c>
      <c r="AI38">
        <f t="shared" si="46"/>
        <v>0</v>
      </c>
      <c r="AJ38">
        <f t="shared" si="47"/>
        <v>0</v>
      </c>
      <c r="AK38">
        <v>85.31</v>
      </c>
      <c r="AL38">
        <v>85.31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3</v>
      </c>
      <c r="BJ38" t="s">
        <v>6</v>
      </c>
      <c r="BM38">
        <v>1100</v>
      </c>
      <c r="BN38">
        <v>0</v>
      </c>
      <c r="BO38" t="s">
        <v>6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8"/>
        <v>170.62</v>
      </c>
      <c r="CQ38">
        <f t="shared" si="49"/>
        <v>85.31</v>
      </c>
      <c r="CR38">
        <f t="shared" si="50"/>
        <v>0</v>
      </c>
      <c r="CS38">
        <f t="shared" si="51"/>
        <v>0</v>
      </c>
      <c r="CT38">
        <f t="shared" si="52"/>
        <v>0</v>
      </c>
      <c r="CU38">
        <f t="shared" si="53"/>
        <v>0</v>
      </c>
      <c r="CV38">
        <f t="shared" si="54"/>
        <v>0</v>
      </c>
      <c r="CW38">
        <f t="shared" si="55"/>
        <v>0</v>
      </c>
      <c r="CX38">
        <f t="shared" si="56"/>
        <v>0</v>
      </c>
      <c r="CY38">
        <f t="shared" si="57"/>
        <v>0</v>
      </c>
      <c r="CZ38">
        <f t="shared" si="58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20</v>
      </c>
      <c r="DX38">
        <v>1</v>
      </c>
      <c r="EE38">
        <v>67796162</v>
      </c>
      <c r="EF38">
        <v>8</v>
      </c>
      <c r="EG38" t="s">
        <v>28</v>
      </c>
      <c r="EH38">
        <v>0</v>
      </c>
      <c r="EI38" t="s">
        <v>6</v>
      </c>
      <c r="EJ38">
        <v>1</v>
      </c>
      <c r="EK38">
        <v>1100</v>
      </c>
      <c r="EL38" t="s">
        <v>29</v>
      </c>
      <c r="EM38" t="s">
        <v>30</v>
      </c>
      <c r="EO38" t="s">
        <v>6</v>
      </c>
      <c r="EQ38">
        <v>131072</v>
      </c>
      <c r="ER38">
        <v>85.31</v>
      </c>
      <c r="ES38">
        <v>85.31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1</v>
      </c>
      <c r="FD38">
        <v>18</v>
      </c>
      <c r="FF38">
        <v>384.99</v>
      </c>
      <c r="FQ38">
        <v>0</v>
      </c>
      <c r="FR38">
        <f t="shared" si="59"/>
        <v>170.62</v>
      </c>
      <c r="FS38">
        <v>0</v>
      </c>
      <c r="FX38">
        <v>0</v>
      </c>
      <c r="FY38">
        <v>0</v>
      </c>
      <c r="GA38" t="s">
        <v>47</v>
      </c>
      <c r="GD38">
        <v>1</v>
      </c>
      <c r="GF38">
        <v>-1056841371</v>
      </c>
      <c r="GG38">
        <v>2</v>
      </c>
      <c r="GH38">
        <v>3</v>
      </c>
      <c r="GI38">
        <v>3</v>
      </c>
      <c r="GJ38">
        <v>0</v>
      </c>
      <c r="GK38">
        <v>0</v>
      </c>
      <c r="GL38">
        <f t="shared" si="60"/>
        <v>0</v>
      </c>
      <c r="GM38">
        <f t="shared" si="61"/>
        <v>170.62</v>
      </c>
      <c r="GN38">
        <f t="shared" si="62"/>
        <v>0</v>
      </c>
      <c r="GO38">
        <f t="shared" si="63"/>
        <v>0</v>
      </c>
      <c r="GP38">
        <f t="shared" si="64"/>
        <v>0</v>
      </c>
      <c r="GR38">
        <v>1</v>
      </c>
      <c r="GS38">
        <v>1</v>
      </c>
      <c r="GT38">
        <v>0</v>
      </c>
      <c r="GU38" t="s">
        <v>6</v>
      </c>
      <c r="GV38">
        <f t="shared" si="65"/>
        <v>0</v>
      </c>
      <c r="GW38">
        <v>1</v>
      </c>
      <c r="GX38">
        <f t="shared" si="66"/>
        <v>0</v>
      </c>
      <c r="HA38">
        <v>0</v>
      </c>
      <c r="HB38">
        <v>0</v>
      </c>
      <c r="HC38">
        <f t="shared" si="67"/>
        <v>0</v>
      </c>
      <c r="IK38">
        <v>0</v>
      </c>
    </row>
    <row r="39" spans="1:245" x14ac:dyDescent="0.25">
      <c r="A39">
        <v>17</v>
      </c>
      <c r="B39">
        <v>1</v>
      </c>
      <c r="E39" t="s">
        <v>48</v>
      </c>
      <c r="F39" t="s">
        <v>26</v>
      </c>
      <c r="G39" t="s">
        <v>49</v>
      </c>
      <c r="H39" t="s">
        <v>20</v>
      </c>
      <c r="I39">
        <f>ROUND(6,6)</f>
        <v>6</v>
      </c>
      <c r="J39">
        <v>0</v>
      </c>
      <c r="O39">
        <f t="shared" si="28"/>
        <v>594.17999999999995</v>
      </c>
      <c r="P39">
        <f t="shared" si="29"/>
        <v>594.17999999999995</v>
      </c>
      <c r="Q39">
        <f t="shared" si="30"/>
        <v>0</v>
      </c>
      <c r="R39">
        <f t="shared" si="31"/>
        <v>0</v>
      </c>
      <c r="S39">
        <f t="shared" si="32"/>
        <v>0</v>
      </c>
      <c r="T39">
        <f t="shared" si="33"/>
        <v>0</v>
      </c>
      <c r="U39">
        <f t="shared" si="34"/>
        <v>0</v>
      </c>
      <c r="V39">
        <f t="shared" si="35"/>
        <v>0</v>
      </c>
      <c r="W39">
        <f t="shared" si="36"/>
        <v>0</v>
      </c>
      <c r="X39">
        <f t="shared" si="37"/>
        <v>0</v>
      </c>
      <c r="Y39">
        <f t="shared" si="38"/>
        <v>0</v>
      </c>
      <c r="AA39">
        <v>67931925</v>
      </c>
      <c r="AB39">
        <f t="shared" si="39"/>
        <v>99.03</v>
      </c>
      <c r="AC39">
        <f t="shared" si="40"/>
        <v>99.03</v>
      </c>
      <c r="AD39">
        <f t="shared" si="41"/>
        <v>0</v>
      </c>
      <c r="AE39">
        <f t="shared" si="42"/>
        <v>0</v>
      </c>
      <c r="AF39">
        <f t="shared" si="43"/>
        <v>0</v>
      </c>
      <c r="AG39">
        <f t="shared" si="44"/>
        <v>0</v>
      </c>
      <c r="AH39">
        <f t="shared" si="45"/>
        <v>0</v>
      </c>
      <c r="AI39">
        <f t="shared" si="46"/>
        <v>0</v>
      </c>
      <c r="AJ39">
        <f t="shared" si="47"/>
        <v>0</v>
      </c>
      <c r="AK39">
        <v>99.03</v>
      </c>
      <c r="AL39">
        <v>99.03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3</v>
      </c>
      <c r="BJ39" t="s">
        <v>6</v>
      </c>
      <c r="BM39">
        <v>1100</v>
      </c>
      <c r="BN39">
        <v>0</v>
      </c>
      <c r="BO39" t="s">
        <v>6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8"/>
        <v>594.17999999999995</v>
      </c>
      <c r="CQ39">
        <f t="shared" si="49"/>
        <v>99.03</v>
      </c>
      <c r="CR39">
        <f t="shared" si="50"/>
        <v>0</v>
      </c>
      <c r="CS39">
        <f t="shared" si="51"/>
        <v>0</v>
      </c>
      <c r="CT39">
        <f t="shared" si="52"/>
        <v>0</v>
      </c>
      <c r="CU39">
        <f t="shared" si="53"/>
        <v>0</v>
      </c>
      <c r="CV39">
        <f t="shared" si="54"/>
        <v>0</v>
      </c>
      <c r="CW39">
        <f t="shared" si="55"/>
        <v>0</v>
      </c>
      <c r="CX39">
        <f t="shared" si="56"/>
        <v>0</v>
      </c>
      <c r="CY39">
        <f t="shared" si="57"/>
        <v>0</v>
      </c>
      <c r="CZ39">
        <f t="shared" si="58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20</v>
      </c>
      <c r="DW39" t="s">
        <v>20</v>
      </c>
      <c r="DX39">
        <v>1</v>
      </c>
      <c r="EE39">
        <v>67796162</v>
      </c>
      <c r="EF39">
        <v>8</v>
      </c>
      <c r="EG39" t="s">
        <v>28</v>
      </c>
      <c r="EH39">
        <v>0</v>
      </c>
      <c r="EI39" t="s">
        <v>6</v>
      </c>
      <c r="EJ39">
        <v>1</v>
      </c>
      <c r="EK39">
        <v>1100</v>
      </c>
      <c r="EL39" t="s">
        <v>29</v>
      </c>
      <c r="EM39" t="s">
        <v>30</v>
      </c>
      <c r="EO39" t="s">
        <v>6</v>
      </c>
      <c r="EQ39">
        <v>131072</v>
      </c>
      <c r="ER39">
        <v>99.03</v>
      </c>
      <c r="ES39">
        <v>99.03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1</v>
      </c>
      <c r="FD39">
        <v>18</v>
      </c>
      <c r="FF39">
        <v>446.91</v>
      </c>
      <c r="FQ39">
        <v>0</v>
      </c>
      <c r="FR39">
        <f t="shared" si="59"/>
        <v>594.17999999999995</v>
      </c>
      <c r="FS39">
        <v>0</v>
      </c>
      <c r="FX39">
        <v>0</v>
      </c>
      <c r="FY39">
        <v>0</v>
      </c>
      <c r="GA39" t="s">
        <v>50</v>
      </c>
      <c r="GD39">
        <v>1</v>
      </c>
      <c r="GF39">
        <v>-1794565783</v>
      </c>
      <c r="GG39">
        <v>2</v>
      </c>
      <c r="GH39">
        <v>3</v>
      </c>
      <c r="GI39">
        <v>3</v>
      </c>
      <c r="GJ39">
        <v>0</v>
      </c>
      <c r="GK39">
        <v>0</v>
      </c>
      <c r="GL39">
        <f t="shared" si="60"/>
        <v>0</v>
      </c>
      <c r="GM39">
        <f t="shared" si="61"/>
        <v>594.17999999999995</v>
      </c>
      <c r="GN39">
        <f t="shared" si="62"/>
        <v>0</v>
      </c>
      <c r="GO39">
        <f t="shared" si="63"/>
        <v>0</v>
      </c>
      <c r="GP39">
        <f t="shared" si="64"/>
        <v>0</v>
      </c>
      <c r="GR39">
        <v>1</v>
      </c>
      <c r="GS39">
        <v>1</v>
      </c>
      <c r="GT39">
        <v>0</v>
      </c>
      <c r="GU39" t="s">
        <v>6</v>
      </c>
      <c r="GV39">
        <f t="shared" si="65"/>
        <v>0</v>
      </c>
      <c r="GW39">
        <v>1</v>
      </c>
      <c r="GX39">
        <f t="shared" si="66"/>
        <v>0</v>
      </c>
      <c r="HA39">
        <v>0</v>
      </c>
      <c r="HB39">
        <v>0</v>
      </c>
      <c r="HC39">
        <f t="shared" si="67"/>
        <v>0</v>
      </c>
      <c r="IK39">
        <v>0</v>
      </c>
    </row>
    <row r="40" spans="1:245" x14ac:dyDescent="0.25">
      <c r="A40">
        <v>17</v>
      </c>
      <c r="B40">
        <v>1</v>
      </c>
      <c r="E40" t="s">
        <v>51</v>
      </c>
      <c r="F40" t="s">
        <v>26</v>
      </c>
      <c r="G40" t="s">
        <v>52</v>
      </c>
      <c r="H40" t="s">
        <v>20</v>
      </c>
      <c r="I40">
        <f>ROUND(4,6)</f>
        <v>4</v>
      </c>
      <c r="J40">
        <v>0</v>
      </c>
      <c r="O40">
        <f t="shared" si="28"/>
        <v>4504.84</v>
      </c>
      <c r="P40">
        <f t="shared" si="29"/>
        <v>4504.84</v>
      </c>
      <c r="Q40">
        <f t="shared" si="30"/>
        <v>0</v>
      </c>
      <c r="R40">
        <f t="shared" si="31"/>
        <v>0</v>
      </c>
      <c r="S40">
        <f t="shared" si="32"/>
        <v>0</v>
      </c>
      <c r="T40">
        <f t="shared" si="33"/>
        <v>0</v>
      </c>
      <c r="U40">
        <f t="shared" si="34"/>
        <v>0</v>
      </c>
      <c r="V40">
        <f t="shared" si="35"/>
        <v>0</v>
      </c>
      <c r="W40">
        <f t="shared" si="36"/>
        <v>0</v>
      </c>
      <c r="X40">
        <f t="shared" si="37"/>
        <v>0</v>
      </c>
      <c r="Y40">
        <f t="shared" si="38"/>
        <v>0</v>
      </c>
      <c r="AA40">
        <v>67931925</v>
      </c>
      <c r="AB40">
        <f t="shared" si="39"/>
        <v>1126.21</v>
      </c>
      <c r="AC40">
        <f t="shared" si="40"/>
        <v>1126.21</v>
      </c>
      <c r="AD40">
        <f t="shared" si="41"/>
        <v>0</v>
      </c>
      <c r="AE40">
        <f t="shared" si="42"/>
        <v>0</v>
      </c>
      <c r="AF40">
        <f t="shared" si="43"/>
        <v>0</v>
      </c>
      <c r="AG40">
        <f t="shared" si="44"/>
        <v>0</v>
      </c>
      <c r="AH40">
        <f t="shared" si="45"/>
        <v>0</v>
      </c>
      <c r="AI40">
        <f t="shared" si="46"/>
        <v>0</v>
      </c>
      <c r="AJ40">
        <f t="shared" si="47"/>
        <v>0</v>
      </c>
      <c r="AK40">
        <v>1126.21</v>
      </c>
      <c r="AL40">
        <v>1126.21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3</v>
      </c>
      <c r="BJ40" t="s">
        <v>6</v>
      </c>
      <c r="BM40">
        <v>1100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8"/>
        <v>4504.84</v>
      </c>
      <c r="CQ40">
        <f t="shared" si="49"/>
        <v>1126.21</v>
      </c>
      <c r="CR40">
        <f t="shared" si="50"/>
        <v>0</v>
      </c>
      <c r="CS40">
        <f t="shared" si="51"/>
        <v>0</v>
      </c>
      <c r="CT40">
        <f t="shared" si="52"/>
        <v>0</v>
      </c>
      <c r="CU40">
        <f t="shared" si="53"/>
        <v>0</v>
      </c>
      <c r="CV40">
        <f t="shared" si="54"/>
        <v>0</v>
      </c>
      <c r="CW40">
        <f t="shared" si="55"/>
        <v>0</v>
      </c>
      <c r="CX40">
        <f t="shared" si="56"/>
        <v>0</v>
      </c>
      <c r="CY40">
        <f t="shared" si="57"/>
        <v>0</v>
      </c>
      <c r="CZ40">
        <f t="shared" si="58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20</v>
      </c>
      <c r="DW40" t="s">
        <v>20</v>
      </c>
      <c r="DX40">
        <v>1</v>
      </c>
      <c r="EE40">
        <v>67796162</v>
      </c>
      <c r="EF40">
        <v>8</v>
      </c>
      <c r="EG40" t="s">
        <v>28</v>
      </c>
      <c r="EH40">
        <v>0</v>
      </c>
      <c r="EI40" t="s">
        <v>6</v>
      </c>
      <c r="EJ40">
        <v>1</v>
      </c>
      <c r="EK40">
        <v>1100</v>
      </c>
      <c r="EL40" t="s">
        <v>29</v>
      </c>
      <c r="EM40" t="s">
        <v>30</v>
      </c>
      <c r="EO40" t="s">
        <v>6</v>
      </c>
      <c r="EQ40">
        <v>131072</v>
      </c>
      <c r="ER40">
        <v>445.36</v>
      </c>
      <c r="ES40">
        <v>1126.21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5</v>
      </c>
      <c r="FC40">
        <v>1</v>
      </c>
      <c r="FD40">
        <v>18</v>
      </c>
      <c r="FF40">
        <v>5082.42</v>
      </c>
      <c r="FQ40">
        <v>0</v>
      </c>
      <c r="FR40">
        <f t="shared" si="59"/>
        <v>4504.84</v>
      </c>
      <c r="FS40">
        <v>0</v>
      </c>
      <c r="FX40">
        <v>0</v>
      </c>
      <c r="FY40">
        <v>0</v>
      </c>
      <c r="GA40" t="s">
        <v>53</v>
      </c>
      <c r="GD40">
        <v>1</v>
      </c>
      <c r="GF40">
        <v>-1367403550</v>
      </c>
      <c r="GG40">
        <v>2</v>
      </c>
      <c r="GH40">
        <v>3</v>
      </c>
      <c r="GI40">
        <v>3</v>
      </c>
      <c r="GJ40">
        <v>0</v>
      </c>
      <c r="GK40">
        <v>0</v>
      </c>
      <c r="GL40">
        <f t="shared" si="60"/>
        <v>0</v>
      </c>
      <c r="GM40">
        <f t="shared" si="61"/>
        <v>4504.84</v>
      </c>
      <c r="GN40">
        <f t="shared" si="62"/>
        <v>0</v>
      </c>
      <c r="GO40">
        <f t="shared" si="63"/>
        <v>0</v>
      </c>
      <c r="GP40">
        <f t="shared" si="64"/>
        <v>0</v>
      </c>
      <c r="GR40">
        <v>1</v>
      </c>
      <c r="GS40">
        <v>1</v>
      </c>
      <c r="GT40">
        <v>0</v>
      </c>
      <c r="GU40" t="s">
        <v>6</v>
      </c>
      <c r="GV40">
        <f t="shared" si="65"/>
        <v>0</v>
      </c>
      <c r="GW40">
        <v>1</v>
      </c>
      <c r="GX40">
        <f t="shared" si="66"/>
        <v>0</v>
      </c>
      <c r="HA40">
        <v>0</v>
      </c>
      <c r="HB40">
        <v>0</v>
      </c>
      <c r="HC40">
        <f t="shared" si="67"/>
        <v>0</v>
      </c>
      <c r="IK40">
        <v>0</v>
      </c>
    </row>
    <row r="41" spans="1:245" x14ac:dyDescent="0.25">
      <c r="A41">
        <v>17</v>
      </c>
      <c r="B41">
        <v>1</v>
      </c>
      <c r="C41">
        <f>ROW(SmtRes!A39)</f>
        <v>39</v>
      </c>
      <c r="D41">
        <f>ROW(EtalonRes!A39)</f>
        <v>39</v>
      </c>
      <c r="E41" t="s">
        <v>54</v>
      </c>
      <c r="F41" t="s">
        <v>36</v>
      </c>
      <c r="G41" t="s">
        <v>37</v>
      </c>
      <c r="H41" t="s">
        <v>20</v>
      </c>
      <c r="I41">
        <f>ROUND(15,6)</f>
        <v>15</v>
      </c>
      <c r="J41">
        <v>0</v>
      </c>
      <c r="O41">
        <f t="shared" si="28"/>
        <v>539.70000000000005</v>
      </c>
      <c r="P41">
        <f t="shared" si="29"/>
        <v>301.35000000000002</v>
      </c>
      <c r="Q41">
        <f t="shared" si="30"/>
        <v>15.75</v>
      </c>
      <c r="R41">
        <f t="shared" si="31"/>
        <v>0</v>
      </c>
      <c r="S41">
        <f t="shared" si="32"/>
        <v>222.6</v>
      </c>
      <c r="T41">
        <f t="shared" si="33"/>
        <v>0</v>
      </c>
      <c r="U41">
        <f t="shared" si="34"/>
        <v>23.400000000000002</v>
      </c>
      <c r="V41">
        <f t="shared" si="35"/>
        <v>0</v>
      </c>
      <c r="W41">
        <f t="shared" si="36"/>
        <v>0</v>
      </c>
      <c r="X41">
        <f t="shared" si="37"/>
        <v>222.6</v>
      </c>
      <c r="Y41">
        <f t="shared" si="38"/>
        <v>144.69</v>
      </c>
      <c r="AA41">
        <v>67931925</v>
      </c>
      <c r="AB41">
        <f t="shared" si="39"/>
        <v>35.979999999999997</v>
      </c>
      <c r="AC41">
        <f t="shared" si="40"/>
        <v>20.09</v>
      </c>
      <c r="AD41">
        <f t="shared" si="41"/>
        <v>1.05</v>
      </c>
      <c r="AE41">
        <f t="shared" si="42"/>
        <v>0</v>
      </c>
      <c r="AF41">
        <f t="shared" si="43"/>
        <v>14.84</v>
      </c>
      <c r="AG41">
        <f t="shared" si="44"/>
        <v>0</v>
      </c>
      <c r="AH41">
        <f t="shared" si="45"/>
        <v>1.56</v>
      </c>
      <c r="AI41">
        <f t="shared" si="46"/>
        <v>0</v>
      </c>
      <c r="AJ41">
        <f t="shared" si="47"/>
        <v>0</v>
      </c>
      <c r="AK41">
        <v>35.979999999999997</v>
      </c>
      <c r="AL41">
        <v>20.09</v>
      </c>
      <c r="AM41">
        <v>1.05</v>
      </c>
      <c r="AN41">
        <v>0</v>
      </c>
      <c r="AO41">
        <v>14.84</v>
      </c>
      <c r="AP41">
        <v>0</v>
      </c>
      <c r="AQ41">
        <v>1.56</v>
      </c>
      <c r="AR41">
        <v>0</v>
      </c>
      <c r="AS41">
        <v>0</v>
      </c>
      <c r="AT41">
        <v>100</v>
      </c>
      <c r="AU41">
        <v>65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2</v>
      </c>
      <c r="BJ41" t="s">
        <v>38</v>
      </c>
      <c r="BM41">
        <v>108001</v>
      </c>
      <c r="BN41">
        <v>0</v>
      </c>
      <c r="BO41" t="s">
        <v>6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100</v>
      </c>
      <c r="CA41">
        <v>65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8"/>
        <v>539.70000000000005</v>
      </c>
      <c r="CQ41">
        <f t="shared" si="49"/>
        <v>20.09</v>
      </c>
      <c r="CR41">
        <f t="shared" si="50"/>
        <v>1.05</v>
      </c>
      <c r="CS41">
        <f t="shared" si="51"/>
        <v>0</v>
      </c>
      <c r="CT41">
        <f t="shared" si="52"/>
        <v>14.84</v>
      </c>
      <c r="CU41">
        <f t="shared" si="53"/>
        <v>0</v>
      </c>
      <c r="CV41">
        <f t="shared" si="54"/>
        <v>1.56</v>
      </c>
      <c r="CW41">
        <f t="shared" si="55"/>
        <v>0</v>
      </c>
      <c r="CX41">
        <f t="shared" si="56"/>
        <v>0</v>
      </c>
      <c r="CY41">
        <f t="shared" si="57"/>
        <v>222.6</v>
      </c>
      <c r="CZ41">
        <f t="shared" si="58"/>
        <v>144.69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EE41">
        <v>67796310</v>
      </c>
      <c r="EF41">
        <v>3</v>
      </c>
      <c r="EG41" t="s">
        <v>22</v>
      </c>
      <c r="EH41">
        <v>0</v>
      </c>
      <c r="EI41" t="s">
        <v>6</v>
      </c>
      <c r="EJ41">
        <v>2</v>
      </c>
      <c r="EK41">
        <v>108001</v>
      </c>
      <c r="EL41" t="s">
        <v>23</v>
      </c>
      <c r="EM41" t="s">
        <v>24</v>
      </c>
      <c r="EO41" t="s">
        <v>6</v>
      </c>
      <c r="EQ41">
        <v>131072</v>
      </c>
      <c r="ER41">
        <v>35.979999999999997</v>
      </c>
      <c r="ES41">
        <v>20.09</v>
      </c>
      <c r="ET41">
        <v>1.05</v>
      </c>
      <c r="EU41">
        <v>0</v>
      </c>
      <c r="EV41">
        <v>14.84</v>
      </c>
      <c r="EW41">
        <v>1.56</v>
      </c>
      <c r="EX41">
        <v>0</v>
      </c>
      <c r="EY41">
        <v>0</v>
      </c>
      <c r="FQ41">
        <v>0</v>
      </c>
      <c r="FR41">
        <f t="shared" si="59"/>
        <v>0</v>
      </c>
      <c r="FS41">
        <v>0</v>
      </c>
      <c r="FX41">
        <v>100</v>
      </c>
      <c r="FY41">
        <v>65</v>
      </c>
      <c r="GA41" t="s">
        <v>6</v>
      </c>
      <c r="GD41">
        <v>1</v>
      </c>
      <c r="GF41">
        <v>942868882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60"/>
        <v>0</v>
      </c>
      <c r="GM41">
        <f t="shared" si="61"/>
        <v>906.99</v>
      </c>
      <c r="GN41">
        <f t="shared" si="62"/>
        <v>0</v>
      </c>
      <c r="GO41">
        <f t="shared" si="63"/>
        <v>906.99</v>
      </c>
      <c r="GP41">
        <f t="shared" si="64"/>
        <v>0</v>
      </c>
      <c r="GR41">
        <v>0</v>
      </c>
      <c r="GS41">
        <v>3</v>
      </c>
      <c r="GT41">
        <v>0</v>
      </c>
      <c r="GU41" t="s">
        <v>6</v>
      </c>
      <c r="GV41">
        <f t="shared" si="65"/>
        <v>0</v>
      </c>
      <c r="GW41">
        <v>1</v>
      </c>
      <c r="GX41">
        <f t="shared" si="66"/>
        <v>0</v>
      </c>
      <c r="HA41">
        <v>0</v>
      </c>
      <c r="HB41">
        <v>0</v>
      </c>
      <c r="HC41">
        <f t="shared" si="67"/>
        <v>0</v>
      </c>
      <c r="IK41">
        <v>0</v>
      </c>
    </row>
    <row r="42" spans="1:245" x14ac:dyDescent="0.25">
      <c r="A42">
        <v>17</v>
      </c>
      <c r="B42">
        <v>1</v>
      </c>
      <c r="E42" t="s">
        <v>55</v>
      </c>
      <c r="F42" t="s">
        <v>26</v>
      </c>
      <c r="G42" t="s">
        <v>56</v>
      </c>
      <c r="H42" t="s">
        <v>20</v>
      </c>
      <c r="I42">
        <f>ROUND(15,6)</f>
        <v>15</v>
      </c>
      <c r="J42">
        <v>0</v>
      </c>
      <c r="O42">
        <f t="shared" si="28"/>
        <v>5573.7</v>
      </c>
      <c r="P42">
        <f t="shared" si="29"/>
        <v>5573.7</v>
      </c>
      <c r="Q42">
        <f t="shared" si="30"/>
        <v>0</v>
      </c>
      <c r="R42">
        <f t="shared" si="31"/>
        <v>0</v>
      </c>
      <c r="S42">
        <f t="shared" si="32"/>
        <v>0</v>
      </c>
      <c r="T42">
        <f t="shared" si="33"/>
        <v>0</v>
      </c>
      <c r="U42">
        <f t="shared" si="34"/>
        <v>0</v>
      </c>
      <c r="V42">
        <f t="shared" si="35"/>
        <v>0</v>
      </c>
      <c r="W42">
        <f t="shared" si="36"/>
        <v>0</v>
      </c>
      <c r="X42">
        <f t="shared" si="37"/>
        <v>0</v>
      </c>
      <c r="Y42">
        <f t="shared" si="38"/>
        <v>0</v>
      </c>
      <c r="AA42">
        <v>67931925</v>
      </c>
      <c r="AB42">
        <f t="shared" si="39"/>
        <v>371.58</v>
      </c>
      <c r="AC42">
        <f t="shared" si="40"/>
        <v>371.58</v>
      </c>
      <c r="AD42">
        <f t="shared" si="41"/>
        <v>0</v>
      </c>
      <c r="AE42">
        <f t="shared" si="42"/>
        <v>0</v>
      </c>
      <c r="AF42">
        <f t="shared" si="43"/>
        <v>0</v>
      </c>
      <c r="AG42">
        <f t="shared" si="44"/>
        <v>0</v>
      </c>
      <c r="AH42">
        <f t="shared" si="45"/>
        <v>0</v>
      </c>
      <c r="AI42">
        <f t="shared" si="46"/>
        <v>0</v>
      </c>
      <c r="AJ42">
        <f t="shared" si="47"/>
        <v>0</v>
      </c>
      <c r="AK42">
        <v>371.58000000000004</v>
      </c>
      <c r="AL42">
        <v>371.58000000000004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3</v>
      </c>
      <c r="BJ42" t="s">
        <v>6</v>
      </c>
      <c r="BM42">
        <v>1100</v>
      </c>
      <c r="BN42">
        <v>0</v>
      </c>
      <c r="BO42" t="s">
        <v>6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8"/>
        <v>5573.7</v>
      </c>
      <c r="CQ42">
        <f t="shared" si="49"/>
        <v>371.58</v>
      </c>
      <c r="CR42">
        <f t="shared" si="50"/>
        <v>0</v>
      </c>
      <c r="CS42">
        <f t="shared" si="51"/>
        <v>0</v>
      </c>
      <c r="CT42">
        <f t="shared" si="52"/>
        <v>0</v>
      </c>
      <c r="CU42">
        <f t="shared" si="53"/>
        <v>0</v>
      </c>
      <c r="CV42">
        <f t="shared" si="54"/>
        <v>0</v>
      </c>
      <c r="CW42">
        <f t="shared" si="55"/>
        <v>0</v>
      </c>
      <c r="CX42">
        <f t="shared" si="56"/>
        <v>0</v>
      </c>
      <c r="CY42">
        <f t="shared" si="57"/>
        <v>0</v>
      </c>
      <c r="CZ42">
        <f t="shared" si="58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20</v>
      </c>
      <c r="DW42" t="s">
        <v>20</v>
      </c>
      <c r="DX42">
        <v>1</v>
      </c>
      <c r="EE42">
        <v>67796162</v>
      </c>
      <c r="EF42">
        <v>8</v>
      </c>
      <c r="EG42" t="s">
        <v>28</v>
      </c>
      <c r="EH42">
        <v>0</v>
      </c>
      <c r="EI42" t="s">
        <v>6</v>
      </c>
      <c r="EJ42">
        <v>1</v>
      </c>
      <c r="EK42">
        <v>1100</v>
      </c>
      <c r="EL42" t="s">
        <v>29</v>
      </c>
      <c r="EM42" t="s">
        <v>30</v>
      </c>
      <c r="EO42" t="s">
        <v>6</v>
      </c>
      <c r="EQ42">
        <v>131072</v>
      </c>
      <c r="ER42">
        <v>371.58000000000004</v>
      </c>
      <c r="ES42">
        <v>371.58000000000004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5</v>
      </c>
      <c r="FC42">
        <v>1</v>
      </c>
      <c r="FD42">
        <v>18</v>
      </c>
      <c r="FF42">
        <v>1676.86</v>
      </c>
      <c r="FQ42">
        <v>0</v>
      </c>
      <c r="FR42">
        <f t="shared" si="59"/>
        <v>5573.7</v>
      </c>
      <c r="FS42">
        <v>0</v>
      </c>
      <c r="FX42">
        <v>0</v>
      </c>
      <c r="FY42">
        <v>0</v>
      </c>
      <c r="GA42" t="s">
        <v>57</v>
      </c>
      <c r="GD42">
        <v>1</v>
      </c>
      <c r="GF42">
        <v>717792429</v>
      </c>
      <c r="GG42">
        <v>2</v>
      </c>
      <c r="GH42">
        <v>3</v>
      </c>
      <c r="GI42">
        <v>3</v>
      </c>
      <c r="GJ42">
        <v>0</v>
      </c>
      <c r="GK42">
        <v>0</v>
      </c>
      <c r="GL42">
        <f t="shared" si="60"/>
        <v>0</v>
      </c>
      <c r="GM42">
        <f t="shared" si="61"/>
        <v>5573.7</v>
      </c>
      <c r="GN42">
        <f t="shared" si="62"/>
        <v>0</v>
      </c>
      <c r="GO42">
        <f t="shared" si="63"/>
        <v>0</v>
      </c>
      <c r="GP42">
        <f t="shared" si="64"/>
        <v>0</v>
      </c>
      <c r="GR42">
        <v>1</v>
      </c>
      <c r="GS42">
        <v>1</v>
      </c>
      <c r="GT42">
        <v>0</v>
      </c>
      <c r="GU42" t="s">
        <v>6</v>
      </c>
      <c r="GV42">
        <f t="shared" si="65"/>
        <v>0</v>
      </c>
      <c r="GW42">
        <v>1</v>
      </c>
      <c r="GX42">
        <f t="shared" si="66"/>
        <v>0</v>
      </c>
      <c r="HA42">
        <v>0</v>
      </c>
      <c r="HB42">
        <v>0</v>
      </c>
      <c r="HC42">
        <f t="shared" si="67"/>
        <v>0</v>
      </c>
      <c r="IK42">
        <v>0</v>
      </c>
    </row>
    <row r="43" spans="1:245" x14ac:dyDescent="0.25">
      <c r="A43">
        <v>17</v>
      </c>
      <c r="B43">
        <v>1</v>
      </c>
      <c r="C43">
        <f>ROW(SmtRes!A57)</f>
        <v>57</v>
      </c>
      <c r="D43">
        <f>ROW(EtalonRes!A57)</f>
        <v>57</v>
      </c>
      <c r="E43" t="s">
        <v>58</v>
      </c>
      <c r="F43" t="s">
        <v>59</v>
      </c>
      <c r="G43" t="s">
        <v>60</v>
      </c>
      <c r="H43" t="s">
        <v>20</v>
      </c>
      <c r="I43">
        <f>ROUND(1,6)</f>
        <v>1</v>
      </c>
      <c r="J43">
        <v>0</v>
      </c>
      <c r="O43">
        <f t="shared" si="28"/>
        <v>61.48</v>
      </c>
      <c r="P43">
        <f t="shared" si="29"/>
        <v>36.369999999999997</v>
      </c>
      <c r="Q43">
        <f t="shared" si="30"/>
        <v>3.05</v>
      </c>
      <c r="R43">
        <f t="shared" si="31"/>
        <v>0.26</v>
      </c>
      <c r="S43">
        <f t="shared" si="32"/>
        <v>22.06</v>
      </c>
      <c r="T43">
        <f t="shared" si="33"/>
        <v>0</v>
      </c>
      <c r="U43">
        <f t="shared" si="34"/>
        <v>2.3199999999999998</v>
      </c>
      <c r="V43">
        <f t="shared" si="35"/>
        <v>0.02</v>
      </c>
      <c r="W43">
        <f t="shared" si="36"/>
        <v>0</v>
      </c>
      <c r="X43">
        <f t="shared" si="37"/>
        <v>22.32</v>
      </c>
      <c r="Y43">
        <f t="shared" si="38"/>
        <v>14.51</v>
      </c>
      <c r="AA43">
        <v>67931925</v>
      </c>
      <c r="AB43">
        <f t="shared" si="39"/>
        <v>61.48</v>
      </c>
      <c r="AC43">
        <f t="shared" si="40"/>
        <v>36.369999999999997</v>
      </c>
      <c r="AD43">
        <f t="shared" si="41"/>
        <v>3.05</v>
      </c>
      <c r="AE43">
        <f t="shared" si="42"/>
        <v>0.26</v>
      </c>
      <c r="AF43">
        <f t="shared" si="43"/>
        <v>22.06</v>
      </c>
      <c r="AG43">
        <f t="shared" si="44"/>
        <v>0</v>
      </c>
      <c r="AH43">
        <f t="shared" si="45"/>
        <v>2.3199999999999998</v>
      </c>
      <c r="AI43">
        <f t="shared" si="46"/>
        <v>0.02</v>
      </c>
      <c r="AJ43">
        <f t="shared" si="47"/>
        <v>0</v>
      </c>
      <c r="AK43">
        <v>61.48</v>
      </c>
      <c r="AL43">
        <v>36.369999999999997</v>
      </c>
      <c r="AM43">
        <v>3.05</v>
      </c>
      <c r="AN43">
        <v>0.26</v>
      </c>
      <c r="AO43">
        <v>22.06</v>
      </c>
      <c r="AP43">
        <v>0</v>
      </c>
      <c r="AQ43">
        <v>2.3199999999999998</v>
      </c>
      <c r="AR43">
        <v>0.02</v>
      </c>
      <c r="AS43">
        <v>0</v>
      </c>
      <c r="AT43">
        <v>100</v>
      </c>
      <c r="AU43">
        <v>65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2</v>
      </c>
      <c r="BJ43" t="s">
        <v>61</v>
      </c>
      <c r="BM43">
        <v>108001</v>
      </c>
      <c r="BN43">
        <v>0</v>
      </c>
      <c r="BO43" t="s">
        <v>6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100</v>
      </c>
      <c r="CA43">
        <v>65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8"/>
        <v>61.47999999999999</v>
      </c>
      <c r="CQ43">
        <f t="shared" si="49"/>
        <v>36.369999999999997</v>
      </c>
      <c r="CR43">
        <f t="shared" si="50"/>
        <v>3.05</v>
      </c>
      <c r="CS43">
        <f t="shared" si="51"/>
        <v>0.26</v>
      </c>
      <c r="CT43">
        <f t="shared" si="52"/>
        <v>22.06</v>
      </c>
      <c r="CU43">
        <f t="shared" si="53"/>
        <v>0</v>
      </c>
      <c r="CV43">
        <f t="shared" si="54"/>
        <v>2.3199999999999998</v>
      </c>
      <c r="CW43">
        <f t="shared" si="55"/>
        <v>0.02</v>
      </c>
      <c r="CX43">
        <f t="shared" si="56"/>
        <v>0</v>
      </c>
      <c r="CY43">
        <f t="shared" si="57"/>
        <v>22.32</v>
      </c>
      <c r="CZ43">
        <f t="shared" si="58"/>
        <v>14.507999999999999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20</v>
      </c>
      <c r="DW43" t="s">
        <v>20</v>
      </c>
      <c r="DX43">
        <v>1</v>
      </c>
      <c r="EE43">
        <v>67796310</v>
      </c>
      <c r="EF43">
        <v>3</v>
      </c>
      <c r="EG43" t="s">
        <v>22</v>
      </c>
      <c r="EH43">
        <v>0</v>
      </c>
      <c r="EI43" t="s">
        <v>6</v>
      </c>
      <c r="EJ43">
        <v>2</v>
      </c>
      <c r="EK43">
        <v>108001</v>
      </c>
      <c r="EL43" t="s">
        <v>23</v>
      </c>
      <c r="EM43" t="s">
        <v>24</v>
      </c>
      <c r="EO43" t="s">
        <v>6</v>
      </c>
      <c r="EQ43">
        <v>131072</v>
      </c>
      <c r="ER43">
        <v>61.48</v>
      </c>
      <c r="ES43">
        <v>36.369999999999997</v>
      </c>
      <c r="ET43">
        <v>3.05</v>
      </c>
      <c r="EU43">
        <v>0.26</v>
      </c>
      <c r="EV43">
        <v>22.06</v>
      </c>
      <c r="EW43">
        <v>2.3199999999999998</v>
      </c>
      <c r="EX43">
        <v>0.02</v>
      </c>
      <c r="EY43">
        <v>0</v>
      </c>
      <c r="FQ43">
        <v>0</v>
      </c>
      <c r="FR43">
        <f t="shared" si="59"/>
        <v>0</v>
      </c>
      <c r="FS43">
        <v>0</v>
      </c>
      <c r="FX43">
        <v>100</v>
      </c>
      <c r="FY43">
        <v>65</v>
      </c>
      <c r="GA43" t="s">
        <v>6</v>
      </c>
      <c r="GD43">
        <v>1</v>
      </c>
      <c r="GF43">
        <v>-312225825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60"/>
        <v>0</v>
      </c>
      <c r="GM43">
        <f t="shared" si="61"/>
        <v>98.31</v>
      </c>
      <c r="GN43">
        <f t="shared" si="62"/>
        <v>0</v>
      </c>
      <c r="GO43">
        <f t="shared" si="63"/>
        <v>98.31</v>
      </c>
      <c r="GP43">
        <f t="shared" si="64"/>
        <v>0</v>
      </c>
      <c r="GR43">
        <v>0</v>
      </c>
      <c r="GS43">
        <v>3</v>
      </c>
      <c r="GT43">
        <v>0</v>
      </c>
      <c r="GU43" t="s">
        <v>6</v>
      </c>
      <c r="GV43">
        <f t="shared" si="65"/>
        <v>0</v>
      </c>
      <c r="GW43">
        <v>1</v>
      </c>
      <c r="GX43">
        <f t="shared" si="66"/>
        <v>0</v>
      </c>
      <c r="HA43">
        <v>0</v>
      </c>
      <c r="HB43">
        <v>0</v>
      </c>
      <c r="HC43">
        <f t="shared" si="67"/>
        <v>0</v>
      </c>
      <c r="IK43">
        <v>0</v>
      </c>
    </row>
    <row r="44" spans="1:245" x14ac:dyDescent="0.25">
      <c r="A44">
        <v>17</v>
      </c>
      <c r="B44">
        <v>1</v>
      </c>
      <c r="E44" t="s">
        <v>62</v>
      </c>
      <c r="F44" t="s">
        <v>26</v>
      </c>
      <c r="G44" t="s">
        <v>63</v>
      </c>
      <c r="H44" t="s">
        <v>20</v>
      </c>
      <c r="I44">
        <f>ROUND(1,6)</f>
        <v>1</v>
      </c>
      <c r="J44">
        <v>0</v>
      </c>
      <c r="O44">
        <f t="shared" si="28"/>
        <v>444.68</v>
      </c>
      <c r="P44">
        <f t="shared" si="29"/>
        <v>444.68</v>
      </c>
      <c r="Q44">
        <f t="shared" si="30"/>
        <v>0</v>
      </c>
      <c r="R44">
        <f t="shared" si="31"/>
        <v>0</v>
      </c>
      <c r="S44">
        <f t="shared" si="32"/>
        <v>0</v>
      </c>
      <c r="T44">
        <f t="shared" si="33"/>
        <v>0</v>
      </c>
      <c r="U44">
        <f t="shared" si="34"/>
        <v>0</v>
      </c>
      <c r="V44">
        <f t="shared" si="35"/>
        <v>0</v>
      </c>
      <c r="W44">
        <f t="shared" si="36"/>
        <v>0</v>
      </c>
      <c r="X44">
        <f t="shared" si="37"/>
        <v>0</v>
      </c>
      <c r="Y44">
        <f t="shared" si="38"/>
        <v>0</v>
      </c>
      <c r="AA44">
        <v>67931925</v>
      </c>
      <c r="AB44">
        <f t="shared" si="39"/>
        <v>444.68</v>
      </c>
      <c r="AC44">
        <f t="shared" si="40"/>
        <v>444.68</v>
      </c>
      <c r="AD44">
        <f t="shared" si="41"/>
        <v>0</v>
      </c>
      <c r="AE44">
        <f t="shared" si="42"/>
        <v>0</v>
      </c>
      <c r="AF44">
        <f t="shared" si="43"/>
        <v>0</v>
      </c>
      <c r="AG44">
        <f t="shared" si="44"/>
        <v>0</v>
      </c>
      <c r="AH44">
        <f t="shared" si="45"/>
        <v>0</v>
      </c>
      <c r="AI44">
        <f t="shared" si="46"/>
        <v>0</v>
      </c>
      <c r="AJ44">
        <f t="shared" si="47"/>
        <v>0</v>
      </c>
      <c r="AK44">
        <v>444.68</v>
      </c>
      <c r="AL44">
        <v>444.68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3</v>
      </c>
      <c r="BJ44" t="s">
        <v>6</v>
      </c>
      <c r="BM44">
        <v>1100</v>
      </c>
      <c r="BN44">
        <v>0</v>
      </c>
      <c r="BO44" t="s">
        <v>6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8"/>
        <v>444.68</v>
      </c>
      <c r="CQ44">
        <f t="shared" si="49"/>
        <v>444.68</v>
      </c>
      <c r="CR44">
        <f t="shared" si="50"/>
        <v>0</v>
      </c>
      <c r="CS44">
        <f t="shared" si="51"/>
        <v>0</v>
      </c>
      <c r="CT44">
        <f t="shared" si="52"/>
        <v>0</v>
      </c>
      <c r="CU44">
        <f t="shared" si="53"/>
        <v>0</v>
      </c>
      <c r="CV44">
        <f t="shared" si="54"/>
        <v>0</v>
      </c>
      <c r="CW44">
        <f t="shared" si="55"/>
        <v>0</v>
      </c>
      <c r="CX44">
        <f t="shared" si="56"/>
        <v>0</v>
      </c>
      <c r="CY44">
        <f t="shared" si="57"/>
        <v>0</v>
      </c>
      <c r="CZ44">
        <f t="shared" si="58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20</v>
      </c>
      <c r="DW44" t="s">
        <v>20</v>
      </c>
      <c r="DX44">
        <v>1</v>
      </c>
      <c r="EE44">
        <v>67796162</v>
      </c>
      <c r="EF44">
        <v>8</v>
      </c>
      <c r="EG44" t="s">
        <v>28</v>
      </c>
      <c r="EH44">
        <v>0</v>
      </c>
      <c r="EI44" t="s">
        <v>6</v>
      </c>
      <c r="EJ44">
        <v>1</v>
      </c>
      <c r="EK44">
        <v>1100</v>
      </c>
      <c r="EL44" t="s">
        <v>29</v>
      </c>
      <c r="EM44" t="s">
        <v>30</v>
      </c>
      <c r="EO44" t="s">
        <v>6</v>
      </c>
      <c r="EQ44">
        <v>131072</v>
      </c>
      <c r="ER44">
        <v>444.68</v>
      </c>
      <c r="ES44">
        <v>444.68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5</v>
      </c>
      <c r="FC44">
        <v>1</v>
      </c>
      <c r="FD44">
        <v>18</v>
      </c>
      <c r="FF44">
        <v>2006.78</v>
      </c>
      <c r="FQ44">
        <v>0</v>
      </c>
      <c r="FR44">
        <f t="shared" si="59"/>
        <v>444.68</v>
      </c>
      <c r="FS44">
        <v>0</v>
      </c>
      <c r="FX44">
        <v>0</v>
      </c>
      <c r="FY44">
        <v>0</v>
      </c>
      <c r="GA44" t="s">
        <v>64</v>
      </c>
      <c r="GD44">
        <v>1</v>
      </c>
      <c r="GF44">
        <v>-563789509</v>
      </c>
      <c r="GG44">
        <v>2</v>
      </c>
      <c r="GH44">
        <v>3</v>
      </c>
      <c r="GI44">
        <v>3</v>
      </c>
      <c r="GJ44">
        <v>0</v>
      </c>
      <c r="GK44">
        <v>0</v>
      </c>
      <c r="GL44">
        <f t="shared" si="60"/>
        <v>0</v>
      </c>
      <c r="GM44">
        <f t="shared" si="61"/>
        <v>444.68</v>
      </c>
      <c r="GN44">
        <f t="shared" si="62"/>
        <v>0</v>
      </c>
      <c r="GO44">
        <f t="shared" si="63"/>
        <v>0</v>
      </c>
      <c r="GP44">
        <f t="shared" si="64"/>
        <v>0</v>
      </c>
      <c r="GR44">
        <v>1</v>
      </c>
      <c r="GS44">
        <v>1</v>
      </c>
      <c r="GT44">
        <v>0</v>
      </c>
      <c r="GU44" t="s">
        <v>6</v>
      </c>
      <c r="GV44">
        <f t="shared" si="65"/>
        <v>0</v>
      </c>
      <c r="GW44">
        <v>1</v>
      </c>
      <c r="GX44">
        <f t="shared" si="66"/>
        <v>0</v>
      </c>
      <c r="HA44">
        <v>0</v>
      </c>
      <c r="HB44">
        <v>0</v>
      </c>
      <c r="HC44">
        <f t="shared" si="67"/>
        <v>0</v>
      </c>
      <c r="IK44">
        <v>0</v>
      </c>
    </row>
    <row r="46" spans="1:245" x14ac:dyDescent="0.25">
      <c r="A46" s="2">
        <v>51</v>
      </c>
      <c r="B46" s="2">
        <f>B28</f>
        <v>1</v>
      </c>
      <c r="C46" s="2">
        <f>A28</f>
        <v>5</v>
      </c>
      <c r="D46" s="2">
        <f>ROW(A28)</f>
        <v>28</v>
      </c>
      <c r="E46" s="2"/>
      <c r="F46" s="2" t="str">
        <f>IF(F28&lt;&gt;"",F28,"")</f>
        <v>Новый подраздел</v>
      </c>
      <c r="G46" s="2" t="str">
        <f>IF(G28&lt;&gt;"",G28,"")</f>
        <v>1.1.Боксы</v>
      </c>
      <c r="H46" s="2">
        <v>0</v>
      </c>
      <c r="I46" s="2"/>
      <c r="J46" s="2"/>
      <c r="K46" s="2"/>
      <c r="L46" s="2"/>
      <c r="M46" s="2"/>
      <c r="N46" s="2"/>
      <c r="O46" s="2">
        <f t="shared" ref="O46:T46" si="68">ROUND(AB46,2)</f>
        <v>15150.49</v>
      </c>
      <c r="P46" s="2">
        <f t="shared" si="68"/>
        <v>14492.58</v>
      </c>
      <c r="Q46" s="2">
        <f t="shared" si="68"/>
        <v>113.95</v>
      </c>
      <c r="R46" s="2">
        <f t="shared" si="68"/>
        <v>8.1999999999999993</v>
      </c>
      <c r="S46" s="2">
        <f t="shared" si="68"/>
        <v>543.96</v>
      </c>
      <c r="T46" s="2">
        <f t="shared" si="68"/>
        <v>0</v>
      </c>
      <c r="U46" s="2">
        <f>AH46</f>
        <v>56.98</v>
      </c>
      <c r="V46" s="2">
        <f>AI46</f>
        <v>0.74</v>
      </c>
      <c r="W46" s="2">
        <f>ROUND(AJ46,2)</f>
        <v>0</v>
      </c>
      <c r="X46" s="2">
        <f>ROUND(AK46,2)</f>
        <v>552.16</v>
      </c>
      <c r="Y46" s="2">
        <f>ROUND(AL46,2)</f>
        <v>358.9</v>
      </c>
      <c r="Z46" s="2"/>
      <c r="AA46" s="2"/>
      <c r="AB46" s="2">
        <f>ROUND(SUMIF(AA32:AA44,"=67931925",O32:O44),2)</f>
        <v>15150.49</v>
      </c>
      <c r="AC46" s="2">
        <f>ROUND(SUMIF(AA32:AA44,"=67931925",P32:P44),2)</f>
        <v>14492.58</v>
      </c>
      <c r="AD46" s="2">
        <f>ROUND(SUMIF(AA32:AA44,"=67931925",Q32:Q44),2)</f>
        <v>113.95</v>
      </c>
      <c r="AE46" s="2">
        <f>ROUND(SUMIF(AA32:AA44,"=67931925",R32:R44),2)</f>
        <v>8.1999999999999993</v>
      </c>
      <c r="AF46" s="2">
        <f>ROUND(SUMIF(AA32:AA44,"=67931925",S32:S44),2)</f>
        <v>543.96</v>
      </c>
      <c r="AG46" s="2">
        <f>ROUND(SUMIF(AA32:AA44,"=67931925",T32:T44),2)</f>
        <v>0</v>
      </c>
      <c r="AH46" s="2">
        <f>SUMIF(AA32:AA44,"=67931925",U32:U44)</f>
        <v>56.98</v>
      </c>
      <c r="AI46" s="2">
        <f>SUMIF(AA32:AA44,"=67931925",V32:V44)</f>
        <v>0.74</v>
      </c>
      <c r="AJ46" s="2">
        <f>ROUND(SUMIF(AA32:AA44,"=67931925",W32:W44),2)</f>
        <v>0</v>
      </c>
      <c r="AK46" s="2">
        <f>ROUND(SUMIF(AA32:AA44,"=67931925",X32:X44),2)</f>
        <v>552.16</v>
      </c>
      <c r="AL46" s="2">
        <f>ROUND(SUMIF(AA32:AA44,"=67931925",Y32:Y44),2)</f>
        <v>358.9</v>
      </c>
      <c r="AM46" s="2"/>
      <c r="AN46" s="2"/>
      <c r="AO46" s="2">
        <f t="shared" ref="AO46:BC46" si="69">ROUND(BX46,2)</f>
        <v>0</v>
      </c>
      <c r="AP46" s="2">
        <f t="shared" si="69"/>
        <v>13130.31</v>
      </c>
      <c r="AQ46" s="2">
        <f t="shared" si="69"/>
        <v>0</v>
      </c>
      <c r="AR46" s="2">
        <f t="shared" si="69"/>
        <v>16061.55</v>
      </c>
      <c r="AS46" s="2">
        <f t="shared" si="69"/>
        <v>0</v>
      </c>
      <c r="AT46" s="2">
        <f t="shared" si="69"/>
        <v>2931.24</v>
      </c>
      <c r="AU46" s="2">
        <f t="shared" si="69"/>
        <v>0</v>
      </c>
      <c r="AV46" s="2">
        <f t="shared" si="69"/>
        <v>14492.58</v>
      </c>
      <c r="AW46" s="2">
        <f t="shared" si="69"/>
        <v>1362.27</v>
      </c>
      <c r="AX46" s="2">
        <f t="shared" si="69"/>
        <v>0</v>
      </c>
      <c r="AY46" s="2">
        <f t="shared" si="69"/>
        <v>1362.27</v>
      </c>
      <c r="AZ46" s="2">
        <f t="shared" si="69"/>
        <v>13130.31</v>
      </c>
      <c r="BA46" s="2">
        <f t="shared" si="69"/>
        <v>0</v>
      </c>
      <c r="BB46" s="2">
        <f t="shared" si="69"/>
        <v>0</v>
      </c>
      <c r="BC46" s="2">
        <f t="shared" si="69"/>
        <v>0</v>
      </c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>
        <f>ROUND(SUMIF(AA32:AA44,"=67931925",FQ32:FQ44),2)</f>
        <v>0</v>
      </c>
      <c r="BY46" s="2">
        <f>ROUND(SUMIF(AA32:AA44,"=67931925",FR32:FR44),2)</f>
        <v>13130.31</v>
      </c>
      <c r="BZ46" s="2">
        <f>ROUND(SUMIF(AA32:AA44,"=67931925",GL32:GL44),2)</f>
        <v>0</v>
      </c>
      <c r="CA46" s="2">
        <f>ROUND(SUMIF(AA32:AA44,"=67931925",GM32:GM44),2)</f>
        <v>16061.55</v>
      </c>
      <c r="CB46" s="2">
        <f>ROUND(SUMIF(AA32:AA44,"=67931925",GN32:GN44),2)</f>
        <v>0</v>
      </c>
      <c r="CC46" s="2">
        <f>ROUND(SUMIF(AA32:AA44,"=67931925",GO32:GO44),2)</f>
        <v>2931.24</v>
      </c>
      <c r="CD46" s="2">
        <f>ROUND(SUMIF(AA32:AA44,"=67931925",GP32:GP44),2)</f>
        <v>0</v>
      </c>
      <c r="CE46" s="2">
        <f>AC46-BX46</f>
        <v>14492.58</v>
      </c>
      <c r="CF46" s="2">
        <f>AC46-BY46</f>
        <v>1362.2700000000004</v>
      </c>
      <c r="CG46" s="2">
        <f>BX46-BZ46</f>
        <v>0</v>
      </c>
      <c r="CH46" s="2">
        <f>AC46-BX46-BY46+BZ46</f>
        <v>1362.2700000000004</v>
      </c>
      <c r="CI46" s="2">
        <f>BY46-BZ46</f>
        <v>13130.31</v>
      </c>
      <c r="CJ46" s="2">
        <f>ROUND(SUMIF(AA32:AA44,"=67931925",GX32:GX44),2)</f>
        <v>0</v>
      </c>
      <c r="CK46" s="2">
        <f>ROUND(SUMIF(AA32:AA44,"=67931925",GY32:GY44),2)</f>
        <v>0</v>
      </c>
      <c r="CL46" s="2">
        <f>ROUND(SUMIF(AA32:AA44,"=67931925",GZ32:GZ44),2)</f>
        <v>0</v>
      </c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>
        <v>0</v>
      </c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201</v>
      </c>
      <c r="F48" s="4">
        <f>ROUND(Source!O46,O48)</f>
        <v>15150.49</v>
      </c>
      <c r="G48" s="4" t="s">
        <v>65</v>
      </c>
      <c r="H48" s="4" t="s">
        <v>66</v>
      </c>
      <c r="I48" s="4"/>
      <c r="J48" s="4"/>
      <c r="K48" s="4">
        <v>201</v>
      </c>
      <c r="L48" s="4">
        <v>1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3" x14ac:dyDescent="0.25">
      <c r="A49" s="4">
        <v>50</v>
      </c>
      <c r="B49" s="4">
        <v>0</v>
      </c>
      <c r="C49" s="4">
        <v>0</v>
      </c>
      <c r="D49" s="4">
        <v>1</v>
      </c>
      <c r="E49" s="4">
        <v>202</v>
      </c>
      <c r="F49" s="4">
        <f>ROUND(Source!P46,O49)</f>
        <v>14492.58</v>
      </c>
      <c r="G49" s="4" t="s">
        <v>67</v>
      </c>
      <c r="H49" s="4" t="s">
        <v>68</v>
      </c>
      <c r="I49" s="4"/>
      <c r="J49" s="4"/>
      <c r="K49" s="4">
        <v>202</v>
      </c>
      <c r="L49" s="4">
        <v>2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3" x14ac:dyDescent="0.25">
      <c r="A50" s="4">
        <v>50</v>
      </c>
      <c r="B50" s="4">
        <v>0</v>
      </c>
      <c r="C50" s="4">
        <v>0</v>
      </c>
      <c r="D50" s="4">
        <v>1</v>
      </c>
      <c r="E50" s="4">
        <v>222</v>
      </c>
      <c r="F50" s="4">
        <f>ROUND(Source!AO46,O50)</f>
        <v>0</v>
      </c>
      <c r="G50" s="4" t="s">
        <v>69</v>
      </c>
      <c r="H50" s="4" t="s">
        <v>70</v>
      </c>
      <c r="I50" s="4"/>
      <c r="J50" s="4"/>
      <c r="K50" s="4">
        <v>222</v>
      </c>
      <c r="L50" s="4">
        <v>3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3" x14ac:dyDescent="0.25">
      <c r="A51" s="4">
        <v>50</v>
      </c>
      <c r="B51" s="4">
        <v>0</v>
      </c>
      <c r="C51" s="4">
        <v>0</v>
      </c>
      <c r="D51" s="4">
        <v>1</v>
      </c>
      <c r="E51" s="4">
        <v>225</v>
      </c>
      <c r="F51" s="4">
        <f>ROUND(Source!AV46,O51)</f>
        <v>14492.58</v>
      </c>
      <c r="G51" s="4" t="s">
        <v>71</v>
      </c>
      <c r="H51" s="4" t="s">
        <v>72</v>
      </c>
      <c r="I51" s="4"/>
      <c r="J51" s="4"/>
      <c r="K51" s="4">
        <v>225</v>
      </c>
      <c r="L51" s="4">
        <v>4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3" x14ac:dyDescent="0.25">
      <c r="A52" s="4">
        <v>50</v>
      </c>
      <c r="B52" s="4">
        <v>0</v>
      </c>
      <c r="C52" s="4">
        <v>0</v>
      </c>
      <c r="D52" s="4">
        <v>1</v>
      </c>
      <c r="E52" s="4">
        <v>226</v>
      </c>
      <c r="F52" s="4">
        <f>ROUND(Source!AW46,O52)</f>
        <v>1362.27</v>
      </c>
      <c r="G52" s="4" t="s">
        <v>73</v>
      </c>
      <c r="H52" s="4" t="s">
        <v>74</v>
      </c>
      <c r="I52" s="4"/>
      <c r="J52" s="4"/>
      <c r="K52" s="4">
        <v>226</v>
      </c>
      <c r="L52" s="4">
        <v>5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3" x14ac:dyDescent="0.25">
      <c r="A53" s="4">
        <v>50</v>
      </c>
      <c r="B53" s="4">
        <v>0</v>
      </c>
      <c r="C53" s="4">
        <v>0</v>
      </c>
      <c r="D53" s="4">
        <v>1</v>
      </c>
      <c r="E53" s="4">
        <v>227</v>
      </c>
      <c r="F53" s="4">
        <f>ROUND(Source!AX46,O53)</f>
        <v>0</v>
      </c>
      <c r="G53" s="4" t="s">
        <v>75</v>
      </c>
      <c r="H53" s="4" t="s">
        <v>76</v>
      </c>
      <c r="I53" s="4"/>
      <c r="J53" s="4"/>
      <c r="K53" s="4">
        <v>227</v>
      </c>
      <c r="L53" s="4">
        <v>6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>
        <v>50</v>
      </c>
      <c r="B54" s="4">
        <v>0</v>
      </c>
      <c r="C54" s="4">
        <v>0</v>
      </c>
      <c r="D54" s="4">
        <v>1</v>
      </c>
      <c r="E54" s="4">
        <v>228</v>
      </c>
      <c r="F54" s="4">
        <f>ROUND(Source!AY46,O54)</f>
        <v>1362.27</v>
      </c>
      <c r="G54" s="4" t="s">
        <v>77</v>
      </c>
      <c r="H54" s="4" t="s">
        <v>78</v>
      </c>
      <c r="I54" s="4"/>
      <c r="J54" s="4"/>
      <c r="K54" s="4">
        <v>228</v>
      </c>
      <c r="L54" s="4">
        <v>7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>
        <v>50</v>
      </c>
      <c r="B55" s="4">
        <v>0</v>
      </c>
      <c r="C55" s="4">
        <v>0</v>
      </c>
      <c r="D55" s="4">
        <v>1</v>
      </c>
      <c r="E55" s="4">
        <v>216</v>
      </c>
      <c r="F55" s="4">
        <f>ROUND(Source!AP46,O55)</f>
        <v>13130.31</v>
      </c>
      <c r="G55" s="4" t="s">
        <v>79</v>
      </c>
      <c r="H55" s="4" t="s">
        <v>80</v>
      </c>
      <c r="I55" s="4"/>
      <c r="J55" s="4"/>
      <c r="K55" s="4">
        <v>216</v>
      </c>
      <c r="L55" s="4">
        <v>8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>
        <v>50</v>
      </c>
      <c r="B56" s="4">
        <v>0</v>
      </c>
      <c r="C56" s="4">
        <v>0</v>
      </c>
      <c r="D56" s="4">
        <v>1</v>
      </c>
      <c r="E56" s="4">
        <v>223</v>
      </c>
      <c r="F56" s="4">
        <f>ROUND(Source!AQ46,O56)</f>
        <v>0</v>
      </c>
      <c r="G56" s="4" t="s">
        <v>81</v>
      </c>
      <c r="H56" s="4" t="s">
        <v>82</v>
      </c>
      <c r="I56" s="4"/>
      <c r="J56" s="4"/>
      <c r="K56" s="4">
        <v>223</v>
      </c>
      <c r="L56" s="4">
        <v>9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>
        <v>50</v>
      </c>
      <c r="B57" s="4">
        <v>0</v>
      </c>
      <c r="C57" s="4">
        <v>0</v>
      </c>
      <c r="D57" s="4">
        <v>1</v>
      </c>
      <c r="E57" s="4">
        <v>229</v>
      </c>
      <c r="F57" s="4">
        <f>ROUND(Source!AZ46,O57)</f>
        <v>13130.31</v>
      </c>
      <c r="G57" s="4" t="s">
        <v>83</v>
      </c>
      <c r="H57" s="4" t="s">
        <v>84</v>
      </c>
      <c r="I57" s="4"/>
      <c r="J57" s="4"/>
      <c r="K57" s="4">
        <v>229</v>
      </c>
      <c r="L57" s="4">
        <v>10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>
        <v>50</v>
      </c>
      <c r="B58" s="4">
        <v>0</v>
      </c>
      <c r="C58" s="4">
        <v>0</v>
      </c>
      <c r="D58" s="4">
        <v>1</v>
      </c>
      <c r="E58" s="4">
        <v>203</v>
      </c>
      <c r="F58" s="4">
        <f>ROUND(Source!Q46,O58)</f>
        <v>113.95</v>
      </c>
      <c r="G58" s="4" t="s">
        <v>85</v>
      </c>
      <c r="H58" s="4" t="s">
        <v>86</v>
      </c>
      <c r="I58" s="4"/>
      <c r="J58" s="4"/>
      <c r="K58" s="4">
        <v>203</v>
      </c>
      <c r="L58" s="4">
        <v>11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>
        <v>50</v>
      </c>
      <c r="B59" s="4">
        <v>0</v>
      </c>
      <c r="C59" s="4">
        <v>0</v>
      </c>
      <c r="D59" s="4">
        <v>1</v>
      </c>
      <c r="E59" s="4">
        <v>231</v>
      </c>
      <c r="F59" s="4">
        <f>ROUND(Source!BB46,O59)</f>
        <v>0</v>
      </c>
      <c r="G59" s="4" t="s">
        <v>87</v>
      </c>
      <c r="H59" s="4" t="s">
        <v>88</v>
      </c>
      <c r="I59" s="4"/>
      <c r="J59" s="4"/>
      <c r="K59" s="4">
        <v>231</v>
      </c>
      <c r="L59" s="4">
        <v>12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23" x14ac:dyDescent="0.25">
      <c r="A60" s="4">
        <v>50</v>
      </c>
      <c r="B60" s="4">
        <v>0</v>
      </c>
      <c r="C60" s="4">
        <v>0</v>
      </c>
      <c r="D60" s="4">
        <v>1</v>
      </c>
      <c r="E60" s="4">
        <v>204</v>
      </c>
      <c r="F60" s="4">
        <f>ROUND(Source!R46,O60)</f>
        <v>8.1999999999999993</v>
      </c>
      <c r="G60" s="4" t="s">
        <v>89</v>
      </c>
      <c r="H60" s="4" t="s">
        <v>90</v>
      </c>
      <c r="I60" s="4"/>
      <c r="J60" s="4"/>
      <c r="K60" s="4">
        <v>204</v>
      </c>
      <c r="L60" s="4">
        <v>13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23" x14ac:dyDescent="0.25">
      <c r="A61" s="4">
        <v>50</v>
      </c>
      <c r="B61" s="4">
        <v>0</v>
      </c>
      <c r="C61" s="4">
        <v>0</v>
      </c>
      <c r="D61" s="4">
        <v>1</v>
      </c>
      <c r="E61" s="4">
        <v>205</v>
      </c>
      <c r="F61" s="4">
        <f>ROUND(Source!S46,O61)</f>
        <v>543.96</v>
      </c>
      <c r="G61" s="4" t="s">
        <v>91</v>
      </c>
      <c r="H61" s="4" t="s">
        <v>92</v>
      </c>
      <c r="I61" s="4"/>
      <c r="J61" s="4"/>
      <c r="K61" s="4">
        <v>205</v>
      </c>
      <c r="L61" s="4">
        <v>14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2" spans="1:23" x14ac:dyDescent="0.25">
      <c r="A62" s="4">
        <v>50</v>
      </c>
      <c r="B62" s="4">
        <v>0</v>
      </c>
      <c r="C62" s="4">
        <v>0</v>
      </c>
      <c r="D62" s="4">
        <v>1</v>
      </c>
      <c r="E62" s="4">
        <v>232</v>
      </c>
      <c r="F62" s="4">
        <f>ROUND(Source!BC46,O62)</f>
        <v>0</v>
      </c>
      <c r="G62" s="4" t="s">
        <v>93</v>
      </c>
      <c r="H62" s="4" t="s">
        <v>94</v>
      </c>
      <c r="I62" s="4"/>
      <c r="J62" s="4"/>
      <c r="K62" s="4">
        <v>232</v>
      </c>
      <c r="L62" s="4">
        <v>15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3" x14ac:dyDescent="0.25">
      <c r="A63" s="4">
        <v>50</v>
      </c>
      <c r="B63" s="4">
        <v>0</v>
      </c>
      <c r="C63" s="4">
        <v>0</v>
      </c>
      <c r="D63" s="4">
        <v>1</v>
      </c>
      <c r="E63" s="4">
        <v>214</v>
      </c>
      <c r="F63" s="4">
        <f>ROUND(Source!AS46,O63)</f>
        <v>0</v>
      </c>
      <c r="G63" s="4" t="s">
        <v>95</v>
      </c>
      <c r="H63" s="4" t="s">
        <v>96</v>
      </c>
      <c r="I63" s="4"/>
      <c r="J63" s="4"/>
      <c r="K63" s="4">
        <v>214</v>
      </c>
      <c r="L63" s="4">
        <v>16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3" x14ac:dyDescent="0.25">
      <c r="A64" s="4">
        <v>50</v>
      </c>
      <c r="B64" s="4">
        <v>0</v>
      </c>
      <c r="C64" s="4">
        <v>0</v>
      </c>
      <c r="D64" s="4">
        <v>1</v>
      </c>
      <c r="E64" s="4">
        <v>215</v>
      </c>
      <c r="F64" s="4">
        <f>ROUND(Source!AT46,O64)</f>
        <v>2931.24</v>
      </c>
      <c r="G64" s="4" t="s">
        <v>97</v>
      </c>
      <c r="H64" s="4" t="s">
        <v>98</v>
      </c>
      <c r="I64" s="4"/>
      <c r="J64" s="4"/>
      <c r="K64" s="4">
        <v>215</v>
      </c>
      <c r="L64" s="4">
        <v>17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217</v>
      </c>
      <c r="F65" s="4">
        <f>ROUND(Source!AU46,O65)</f>
        <v>0</v>
      </c>
      <c r="G65" s="4" t="s">
        <v>99</v>
      </c>
      <c r="H65" s="4" t="s">
        <v>100</v>
      </c>
      <c r="I65" s="4"/>
      <c r="J65" s="4"/>
      <c r="K65" s="4">
        <v>217</v>
      </c>
      <c r="L65" s="4">
        <v>18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230</v>
      </c>
      <c r="F66" s="4">
        <f>ROUND(Source!BA46,O66)</f>
        <v>0</v>
      </c>
      <c r="G66" s="4" t="s">
        <v>101</v>
      </c>
      <c r="H66" s="4" t="s">
        <v>102</v>
      </c>
      <c r="I66" s="4"/>
      <c r="J66" s="4"/>
      <c r="K66" s="4">
        <v>230</v>
      </c>
      <c r="L66" s="4">
        <v>19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7" spans="1:245" x14ac:dyDescent="0.25">
      <c r="A67" s="4">
        <v>50</v>
      </c>
      <c r="B67" s="4">
        <v>0</v>
      </c>
      <c r="C67" s="4">
        <v>0</v>
      </c>
      <c r="D67" s="4">
        <v>1</v>
      </c>
      <c r="E67" s="4">
        <v>206</v>
      </c>
      <c r="F67" s="4">
        <f>ROUND(Source!T46,O67)</f>
        <v>0</v>
      </c>
      <c r="G67" s="4" t="s">
        <v>103</v>
      </c>
      <c r="H67" s="4" t="s">
        <v>104</v>
      </c>
      <c r="I67" s="4"/>
      <c r="J67" s="4"/>
      <c r="K67" s="4">
        <v>206</v>
      </c>
      <c r="L67" s="4">
        <v>20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/>
    </row>
    <row r="68" spans="1:245" x14ac:dyDescent="0.25">
      <c r="A68" s="4">
        <v>50</v>
      </c>
      <c r="B68" s="4">
        <v>0</v>
      </c>
      <c r="C68" s="4">
        <v>0</v>
      </c>
      <c r="D68" s="4">
        <v>1</v>
      </c>
      <c r="E68" s="4">
        <v>207</v>
      </c>
      <c r="F68" s="4">
        <f>Source!U46</f>
        <v>56.98</v>
      </c>
      <c r="G68" s="4" t="s">
        <v>105</v>
      </c>
      <c r="H68" s="4" t="s">
        <v>106</v>
      </c>
      <c r="I68" s="4"/>
      <c r="J68" s="4"/>
      <c r="K68" s="4">
        <v>207</v>
      </c>
      <c r="L68" s="4">
        <v>21</v>
      </c>
      <c r="M68" s="4">
        <v>3</v>
      </c>
      <c r="N68" s="4" t="s">
        <v>6</v>
      </c>
      <c r="O68" s="4">
        <v>-1</v>
      </c>
      <c r="P68" s="4"/>
      <c r="Q68" s="4"/>
      <c r="R68" s="4"/>
      <c r="S68" s="4"/>
      <c r="T68" s="4"/>
      <c r="U68" s="4"/>
      <c r="V68" s="4"/>
      <c r="W68" s="4"/>
    </row>
    <row r="69" spans="1:245" x14ac:dyDescent="0.25">
      <c r="A69" s="4">
        <v>50</v>
      </c>
      <c r="B69" s="4">
        <v>0</v>
      </c>
      <c r="C69" s="4">
        <v>0</v>
      </c>
      <c r="D69" s="4">
        <v>1</v>
      </c>
      <c r="E69" s="4">
        <v>208</v>
      </c>
      <c r="F69" s="4">
        <f>Source!V46</f>
        <v>0.74</v>
      </c>
      <c r="G69" s="4" t="s">
        <v>107</v>
      </c>
      <c r="H69" s="4" t="s">
        <v>108</v>
      </c>
      <c r="I69" s="4"/>
      <c r="J69" s="4"/>
      <c r="K69" s="4">
        <v>208</v>
      </c>
      <c r="L69" s="4">
        <v>22</v>
      </c>
      <c r="M69" s="4">
        <v>3</v>
      </c>
      <c r="N69" s="4" t="s">
        <v>6</v>
      </c>
      <c r="O69" s="4">
        <v>-1</v>
      </c>
      <c r="P69" s="4"/>
      <c r="Q69" s="4"/>
      <c r="R69" s="4"/>
      <c r="S69" s="4"/>
      <c r="T69" s="4"/>
      <c r="U69" s="4"/>
      <c r="V69" s="4"/>
      <c r="W69" s="4"/>
    </row>
    <row r="70" spans="1:245" x14ac:dyDescent="0.25">
      <c r="A70" s="4">
        <v>50</v>
      </c>
      <c r="B70" s="4">
        <v>0</v>
      </c>
      <c r="C70" s="4">
        <v>0</v>
      </c>
      <c r="D70" s="4">
        <v>1</v>
      </c>
      <c r="E70" s="4">
        <v>209</v>
      </c>
      <c r="F70" s="4">
        <f>ROUND(Source!W46,O70)</f>
        <v>0</v>
      </c>
      <c r="G70" s="4" t="s">
        <v>109</v>
      </c>
      <c r="H70" s="4" t="s">
        <v>110</v>
      </c>
      <c r="I70" s="4"/>
      <c r="J70" s="4"/>
      <c r="K70" s="4">
        <v>209</v>
      </c>
      <c r="L70" s="4">
        <v>23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45" x14ac:dyDescent="0.25">
      <c r="A71" s="4">
        <v>50</v>
      </c>
      <c r="B71" s="4">
        <v>0</v>
      </c>
      <c r="C71" s="4">
        <v>0</v>
      </c>
      <c r="D71" s="4">
        <v>1</v>
      </c>
      <c r="E71" s="4">
        <v>210</v>
      </c>
      <c r="F71" s="4">
        <f>ROUND(Source!X46,O71)</f>
        <v>552.16</v>
      </c>
      <c r="G71" s="4" t="s">
        <v>111</v>
      </c>
      <c r="H71" s="4" t="s">
        <v>112</v>
      </c>
      <c r="I71" s="4"/>
      <c r="J71" s="4"/>
      <c r="K71" s="4">
        <v>210</v>
      </c>
      <c r="L71" s="4">
        <v>24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45" x14ac:dyDescent="0.25">
      <c r="A72" s="4">
        <v>50</v>
      </c>
      <c r="B72" s="4">
        <v>0</v>
      </c>
      <c r="C72" s="4">
        <v>0</v>
      </c>
      <c r="D72" s="4">
        <v>1</v>
      </c>
      <c r="E72" s="4">
        <v>211</v>
      </c>
      <c r="F72" s="4">
        <f>ROUND(Source!Y46,O72)</f>
        <v>358.9</v>
      </c>
      <c r="G72" s="4" t="s">
        <v>113</v>
      </c>
      <c r="H72" s="4" t="s">
        <v>114</v>
      </c>
      <c r="I72" s="4"/>
      <c r="J72" s="4"/>
      <c r="K72" s="4">
        <v>211</v>
      </c>
      <c r="L72" s="4">
        <v>25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45" x14ac:dyDescent="0.25">
      <c r="A73" s="4">
        <v>50</v>
      </c>
      <c r="B73" s="4">
        <v>0</v>
      </c>
      <c r="C73" s="4">
        <v>0</v>
      </c>
      <c r="D73" s="4">
        <v>1</v>
      </c>
      <c r="E73" s="4">
        <v>224</v>
      </c>
      <c r="F73" s="4">
        <f>ROUND(Source!AR46,O73)</f>
        <v>16061.55</v>
      </c>
      <c r="G73" s="4" t="s">
        <v>115</v>
      </c>
      <c r="H73" s="4" t="s">
        <v>116</v>
      </c>
      <c r="I73" s="4"/>
      <c r="J73" s="4"/>
      <c r="K73" s="4">
        <v>224</v>
      </c>
      <c r="L73" s="4">
        <v>26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5" spans="1:245" x14ac:dyDescent="0.25">
      <c r="A75" s="1">
        <v>5</v>
      </c>
      <c r="B75" s="1">
        <v>1</v>
      </c>
      <c r="C75" s="1"/>
      <c r="D75" s="1">
        <f>ROW(A98)</f>
        <v>98</v>
      </c>
      <c r="E75" s="1"/>
      <c r="F75" s="1" t="s">
        <v>15</v>
      </c>
      <c r="G75" s="1" t="s">
        <v>117</v>
      </c>
      <c r="H75" s="1" t="s">
        <v>6</v>
      </c>
      <c r="I75" s="1">
        <v>0</v>
      </c>
      <c r="J75" s="1"/>
      <c r="K75" s="1">
        <v>0</v>
      </c>
      <c r="L75" s="1"/>
      <c r="M75" s="1"/>
      <c r="N75" s="1"/>
      <c r="O75" s="1"/>
      <c r="P75" s="1"/>
      <c r="Q75" s="1"/>
      <c r="R75" s="1"/>
      <c r="S75" s="1"/>
      <c r="T75" s="1"/>
      <c r="U75" s="1" t="s">
        <v>6</v>
      </c>
      <c r="V75" s="1">
        <v>0</v>
      </c>
      <c r="W75" s="1"/>
      <c r="X75" s="1"/>
      <c r="Y75" s="1"/>
      <c r="Z75" s="1"/>
      <c r="AA75" s="1"/>
      <c r="AB75" s="1" t="s">
        <v>6</v>
      </c>
      <c r="AC75" s="1" t="s">
        <v>6</v>
      </c>
      <c r="AD75" s="1" t="s">
        <v>6</v>
      </c>
      <c r="AE75" s="1" t="s">
        <v>6</v>
      </c>
      <c r="AF75" s="1" t="s">
        <v>6</v>
      </c>
      <c r="AG75" s="1" t="s">
        <v>6</v>
      </c>
      <c r="AH75" s="1"/>
      <c r="AI75" s="1"/>
      <c r="AJ75" s="1"/>
      <c r="AK75" s="1"/>
      <c r="AL75" s="1"/>
      <c r="AM75" s="1"/>
      <c r="AN75" s="1"/>
      <c r="AO75" s="1"/>
      <c r="AP75" s="1" t="s">
        <v>6</v>
      </c>
      <c r="AQ75" s="1" t="s">
        <v>6</v>
      </c>
      <c r="AR75" s="1" t="s">
        <v>6</v>
      </c>
      <c r="AS75" s="1"/>
      <c r="AT75" s="1"/>
      <c r="AU75" s="1"/>
      <c r="AV75" s="1"/>
      <c r="AW75" s="1"/>
      <c r="AX75" s="1"/>
      <c r="AY75" s="1"/>
      <c r="AZ75" s="1" t="s">
        <v>6</v>
      </c>
      <c r="BA75" s="1"/>
      <c r="BB75" s="1" t="s">
        <v>6</v>
      </c>
      <c r="BC75" s="1" t="s">
        <v>6</v>
      </c>
      <c r="BD75" s="1" t="s">
        <v>6</v>
      </c>
      <c r="BE75" s="1" t="s">
        <v>6</v>
      </c>
      <c r="BF75" s="1" t="s">
        <v>6</v>
      </c>
      <c r="BG75" s="1" t="s">
        <v>6</v>
      </c>
      <c r="BH75" s="1" t="s">
        <v>6</v>
      </c>
      <c r="BI75" s="1" t="s">
        <v>6</v>
      </c>
      <c r="BJ75" s="1" t="s">
        <v>6</v>
      </c>
      <c r="BK75" s="1" t="s">
        <v>6</v>
      </c>
      <c r="BL75" s="1" t="s">
        <v>6</v>
      </c>
      <c r="BM75" s="1" t="s">
        <v>6</v>
      </c>
      <c r="BN75" s="1" t="s">
        <v>6</v>
      </c>
      <c r="BO75" s="1" t="s">
        <v>6</v>
      </c>
      <c r="BP75" s="1" t="s">
        <v>6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45" x14ac:dyDescent="0.25">
      <c r="A77" s="2">
        <v>52</v>
      </c>
      <c r="B77" s="2">
        <f t="shared" ref="B77:G77" si="70">B98</f>
        <v>1</v>
      </c>
      <c r="C77" s="2">
        <f t="shared" si="70"/>
        <v>5</v>
      </c>
      <c r="D77" s="2">
        <f t="shared" si="70"/>
        <v>75</v>
      </c>
      <c r="E77" s="2">
        <f t="shared" si="70"/>
        <v>0</v>
      </c>
      <c r="F77" s="2" t="str">
        <f t="shared" si="70"/>
        <v>Новый подраздел</v>
      </c>
      <c r="G77" s="2" t="str">
        <f t="shared" si="70"/>
        <v>1.2.Осветительные приборы</v>
      </c>
      <c r="H77" s="2"/>
      <c r="I77" s="2"/>
      <c r="J77" s="2"/>
      <c r="K77" s="2"/>
      <c r="L77" s="2"/>
      <c r="M77" s="2"/>
      <c r="N77" s="2"/>
      <c r="O77" s="2">
        <f t="shared" ref="O77:AT77" si="71">O98</f>
        <v>40159.660000000003</v>
      </c>
      <c r="P77" s="2">
        <f t="shared" si="71"/>
        <v>39105.85</v>
      </c>
      <c r="Q77" s="2">
        <f t="shared" si="71"/>
        <v>393.21</v>
      </c>
      <c r="R77" s="2">
        <f t="shared" si="71"/>
        <v>49.96</v>
      </c>
      <c r="S77" s="2">
        <f t="shared" si="71"/>
        <v>660.6</v>
      </c>
      <c r="T77" s="2">
        <f t="shared" si="71"/>
        <v>0</v>
      </c>
      <c r="U77" s="2">
        <f t="shared" si="71"/>
        <v>67.534300000000002</v>
      </c>
      <c r="V77" s="2">
        <f t="shared" si="71"/>
        <v>4.5270000000000001</v>
      </c>
      <c r="W77" s="2">
        <f t="shared" si="71"/>
        <v>0</v>
      </c>
      <c r="X77" s="2">
        <f t="shared" si="71"/>
        <v>710.56</v>
      </c>
      <c r="Y77" s="2">
        <f t="shared" si="71"/>
        <v>461.88</v>
      </c>
      <c r="Z77" s="2">
        <f t="shared" si="71"/>
        <v>0</v>
      </c>
      <c r="AA77" s="2">
        <f t="shared" si="71"/>
        <v>0</v>
      </c>
      <c r="AB77" s="2">
        <f t="shared" si="71"/>
        <v>40159.660000000003</v>
      </c>
      <c r="AC77" s="2">
        <f t="shared" si="71"/>
        <v>39105.85</v>
      </c>
      <c r="AD77" s="2">
        <f t="shared" si="71"/>
        <v>393.21</v>
      </c>
      <c r="AE77" s="2">
        <f t="shared" si="71"/>
        <v>49.96</v>
      </c>
      <c r="AF77" s="2">
        <f t="shared" si="71"/>
        <v>660.6</v>
      </c>
      <c r="AG77" s="2">
        <f t="shared" si="71"/>
        <v>0</v>
      </c>
      <c r="AH77" s="2">
        <f t="shared" si="71"/>
        <v>67.534300000000002</v>
      </c>
      <c r="AI77" s="2">
        <f t="shared" si="71"/>
        <v>4.5270000000000001</v>
      </c>
      <c r="AJ77" s="2">
        <f t="shared" si="71"/>
        <v>0</v>
      </c>
      <c r="AK77" s="2">
        <f t="shared" si="71"/>
        <v>710.56</v>
      </c>
      <c r="AL77" s="2">
        <f t="shared" si="71"/>
        <v>461.88</v>
      </c>
      <c r="AM77" s="2">
        <f t="shared" si="71"/>
        <v>0</v>
      </c>
      <c r="AN77" s="2">
        <f t="shared" si="71"/>
        <v>0</v>
      </c>
      <c r="AO77" s="2">
        <f t="shared" si="71"/>
        <v>0</v>
      </c>
      <c r="AP77" s="2">
        <f t="shared" si="71"/>
        <v>1629.81</v>
      </c>
      <c r="AQ77" s="2">
        <f t="shared" si="71"/>
        <v>0</v>
      </c>
      <c r="AR77" s="2">
        <f t="shared" si="71"/>
        <v>41332.1</v>
      </c>
      <c r="AS77" s="2">
        <f t="shared" si="71"/>
        <v>0</v>
      </c>
      <c r="AT77" s="2">
        <f t="shared" si="71"/>
        <v>39702.29</v>
      </c>
      <c r="AU77" s="2">
        <f t="shared" ref="AU77:BZ77" si="72">AU98</f>
        <v>0</v>
      </c>
      <c r="AV77" s="2">
        <f t="shared" si="72"/>
        <v>39105.85</v>
      </c>
      <c r="AW77" s="2">
        <f t="shared" si="72"/>
        <v>37476.04</v>
      </c>
      <c r="AX77" s="2">
        <f t="shared" si="72"/>
        <v>0</v>
      </c>
      <c r="AY77" s="2">
        <f t="shared" si="72"/>
        <v>37476.04</v>
      </c>
      <c r="AZ77" s="2">
        <f t="shared" si="72"/>
        <v>1629.81</v>
      </c>
      <c r="BA77" s="2">
        <f t="shared" si="72"/>
        <v>0</v>
      </c>
      <c r="BB77" s="2">
        <f t="shared" si="72"/>
        <v>0</v>
      </c>
      <c r="BC77" s="2">
        <f t="shared" si="72"/>
        <v>0</v>
      </c>
      <c r="BD77" s="2">
        <f t="shared" si="72"/>
        <v>0</v>
      </c>
      <c r="BE77" s="2">
        <f t="shared" si="72"/>
        <v>0</v>
      </c>
      <c r="BF77" s="2">
        <f t="shared" si="72"/>
        <v>0</v>
      </c>
      <c r="BG77" s="2">
        <f t="shared" si="72"/>
        <v>0</v>
      </c>
      <c r="BH77" s="2">
        <f t="shared" si="72"/>
        <v>0</v>
      </c>
      <c r="BI77" s="2">
        <f t="shared" si="72"/>
        <v>0</v>
      </c>
      <c r="BJ77" s="2">
        <f t="shared" si="72"/>
        <v>0</v>
      </c>
      <c r="BK77" s="2">
        <f t="shared" si="72"/>
        <v>0</v>
      </c>
      <c r="BL77" s="2">
        <f t="shared" si="72"/>
        <v>0</v>
      </c>
      <c r="BM77" s="2">
        <f t="shared" si="72"/>
        <v>0</v>
      </c>
      <c r="BN77" s="2">
        <f t="shared" si="72"/>
        <v>0</v>
      </c>
      <c r="BO77" s="2">
        <f t="shared" si="72"/>
        <v>0</v>
      </c>
      <c r="BP77" s="2">
        <f t="shared" si="72"/>
        <v>0</v>
      </c>
      <c r="BQ77" s="2">
        <f t="shared" si="72"/>
        <v>0</v>
      </c>
      <c r="BR77" s="2">
        <f t="shared" si="72"/>
        <v>0</v>
      </c>
      <c r="BS77" s="2">
        <f t="shared" si="72"/>
        <v>0</v>
      </c>
      <c r="BT77" s="2">
        <f t="shared" si="72"/>
        <v>0</v>
      </c>
      <c r="BU77" s="2">
        <f t="shared" si="72"/>
        <v>0</v>
      </c>
      <c r="BV77" s="2">
        <f t="shared" si="72"/>
        <v>0</v>
      </c>
      <c r="BW77" s="2">
        <f t="shared" si="72"/>
        <v>0</v>
      </c>
      <c r="BX77" s="2">
        <f t="shared" si="72"/>
        <v>0</v>
      </c>
      <c r="BY77" s="2">
        <f t="shared" si="72"/>
        <v>1629.81</v>
      </c>
      <c r="BZ77" s="2">
        <f t="shared" si="72"/>
        <v>0</v>
      </c>
      <c r="CA77" s="2">
        <f t="shared" ref="CA77:DF77" si="73">CA98</f>
        <v>41332.1</v>
      </c>
      <c r="CB77" s="2">
        <f t="shared" si="73"/>
        <v>0</v>
      </c>
      <c r="CC77" s="2">
        <f t="shared" si="73"/>
        <v>39702.29</v>
      </c>
      <c r="CD77" s="2">
        <f t="shared" si="73"/>
        <v>0</v>
      </c>
      <c r="CE77" s="2">
        <f t="shared" si="73"/>
        <v>39105.85</v>
      </c>
      <c r="CF77" s="2">
        <f t="shared" si="73"/>
        <v>37476.04</v>
      </c>
      <c r="CG77" s="2">
        <f t="shared" si="73"/>
        <v>0</v>
      </c>
      <c r="CH77" s="2">
        <f t="shared" si="73"/>
        <v>37476.04</v>
      </c>
      <c r="CI77" s="2">
        <f t="shared" si="73"/>
        <v>1629.81</v>
      </c>
      <c r="CJ77" s="2">
        <f t="shared" si="73"/>
        <v>0</v>
      </c>
      <c r="CK77" s="2">
        <f t="shared" si="73"/>
        <v>0</v>
      </c>
      <c r="CL77" s="2">
        <f t="shared" si="73"/>
        <v>0</v>
      </c>
      <c r="CM77" s="2">
        <f t="shared" si="73"/>
        <v>0</v>
      </c>
      <c r="CN77" s="2">
        <f t="shared" si="73"/>
        <v>0</v>
      </c>
      <c r="CO77" s="2">
        <f t="shared" si="73"/>
        <v>0</v>
      </c>
      <c r="CP77" s="2">
        <f t="shared" si="73"/>
        <v>0</v>
      </c>
      <c r="CQ77" s="2">
        <f t="shared" si="73"/>
        <v>0</v>
      </c>
      <c r="CR77" s="2">
        <f t="shared" si="73"/>
        <v>0</v>
      </c>
      <c r="CS77" s="2">
        <f t="shared" si="73"/>
        <v>0</v>
      </c>
      <c r="CT77" s="2">
        <f t="shared" si="73"/>
        <v>0</v>
      </c>
      <c r="CU77" s="2">
        <f t="shared" si="73"/>
        <v>0</v>
      </c>
      <c r="CV77" s="2">
        <f t="shared" si="73"/>
        <v>0</v>
      </c>
      <c r="CW77" s="2">
        <f t="shared" si="73"/>
        <v>0</v>
      </c>
      <c r="CX77" s="2">
        <f t="shared" si="73"/>
        <v>0</v>
      </c>
      <c r="CY77" s="2">
        <f t="shared" si="73"/>
        <v>0</v>
      </c>
      <c r="CZ77" s="2">
        <f t="shared" si="73"/>
        <v>0</v>
      </c>
      <c r="DA77" s="2">
        <f t="shared" si="73"/>
        <v>0</v>
      </c>
      <c r="DB77" s="2">
        <f t="shared" si="73"/>
        <v>0</v>
      </c>
      <c r="DC77" s="2">
        <f t="shared" si="73"/>
        <v>0</v>
      </c>
      <c r="DD77" s="2">
        <f t="shared" si="73"/>
        <v>0</v>
      </c>
      <c r="DE77" s="2">
        <f t="shared" si="73"/>
        <v>0</v>
      </c>
      <c r="DF77" s="2">
        <f t="shared" si="73"/>
        <v>0</v>
      </c>
      <c r="DG77" s="3">
        <f t="shared" ref="DG77:EL77" si="74">DG98</f>
        <v>0</v>
      </c>
      <c r="DH77" s="3">
        <f t="shared" si="74"/>
        <v>0</v>
      </c>
      <c r="DI77" s="3">
        <f t="shared" si="74"/>
        <v>0</v>
      </c>
      <c r="DJ77" s="3">
        <f t="shared" si="74"/>
        <v>0</v>
      </c>
      <c r="DK77" s="3">
        <f t="shared" si="74"/>
        <v>0</v>
      </c>
      <c r="DL77" s="3">
        <f t="shared" si="74"/>
        <v>0</v>
      </c>
      <c r="DM77" s="3">
        <f t="shared" si="74"/>
        <v>0</v>
      </c>
      <c r="DN77" s="3">
        <f t="shared" si="74"/>
        <v>0</v>
      </c>
      <c r="DO77" s="3">
        <f t="shared" si="74"/>
        <v>0</v>
      </c>
      <c r="DP77" s="3">
        <f t="shared" si="74"/>
        <v>0</v>
      </c>
      <c r="DQ77" s="3">
        <f t="shared" si="74"/>
        <v>0</v>
      </c>
      <c r="DR77" s="3">
        <f t="shared" si="74"/>
        <v>0</v>
      </c>
      <c r="DS77" s="3">
        <f t="shared" si="74"/>
        <v>0</v>
      </c>
      <c r="DT77" s="3">
        <f t="shared" si="74"/>
        <v>0</v>
      </c>
      <c r="DU77" s="3">
        <f t="shared" si="74"/>
        <v>0</v>
      </c>
      <c r="DV77" s="3">
        <f t="shared" si="74"/>
        <v>0</v>
      </c>
      <c r="DW77" s="3">
        <f t="shared" si="74"/>
        <v>0</v>
      </c>
      <c r="DX77" s="3">
        <f t="shared" si="74"/>
        <v>0</v>
      </c>
      <c r="DY77" s="3">
        <f t="shared" si="74"/>
        <v>0</v>
      </c>
      <c r="DZ77" s="3">
        <f t="shared" si="74"/>
        <v>0</v>
      </c>
      <c r="EA77" s="3">
        <f t="shared" si="74"/>
        <v>0</v>
      </c>
      <c r="EB77" s="3">
        <f t="shared" si="74"/>
        <v>0</v>
      </c>
      <c r="EC77" s="3">
        <f t="shared" si="74"/>
        <v>0</v>
      </c>
      <c r="ED77" s="3">
        <f t="shared" si="74"/>
        <v>0</v>
      </c>
      <c r="EE77" s="3">
        <f t="shared" si="74"/>
        <v>0</v>
      </c>
      <c r="EF77" s="3">
        <f t="shared" si="74"/>
        <v>0</v>
      </c>
      <c r="EG77" s="3">
        <f t="shared" si="74"/>
        <v>0</v>
      </c>
      <c r="EH77" s="3">
        <f t="shared" si="74"/>
        <v>0</v>
      </c>
      <c r="EI77" s="3">
        <f t="shared" si="74"/>
        <v>0</v>
      </c>
      <c r="EJ77" s="3">
        <f t="shared" si="74"/>
        <v>0</v>
      </c>
      <c r="EK77" s="3">
        <f t="shared" si="74"/>
        <v>0</v>
      </c>
      <c r="EL77" s="3">
        <f t="shared" si="74"/>
        <v>0</v>
      </c>
      <c r="EM77" s="3">
        <f t="shared" ref="EM77:FR77" si="75">EM98</f>
        <v>0</v>
      </c>
      <c r="EN77" s="3">
        <f t="shared" si="75"/>
        <v>0</v>
      </c>
      <c r="EO77" s="3">
        <f t="shared" si="75"/>
        <v>0</v>
      </c>
      <c r="EP77" s="3">
        <f t="shared" si="75"/>
        <v>0</v>
      </c>
      <c r="EQ77" s="3">
        <f t="shared" si="75"/>
        <v>0</v>
      </c>
      <c r="ER77" s="3">
        <f t="shared" si="75"/>
        <v>0</v>
      </c>
      <c r="ES77" s="3">
        <f t="shared" si="75"/>
        <v>0</v>
      </c>
      <c r="ET77" s="3">
        <f t="shared" si="75"/>
        <v>0</v>
      </c>
      <c r="EU77" s="3">
        <f t="shared" si="75"/>
        <v>0</v>
      </c>
      <c r="EV77" s="3">
        <f t="shared" si="75"/>
        <v>0</v>
      </c>
      <c r="EW77" s="3">
        <f t="shared" si="75"/>
        <v>0</v>
      </c>
      <c r="EX77" s="3">
        <f t="shared" si="75"/>
        <v>0</v>
      </c>
      <c r="EY77" s="3">
        <f t="shared" si="75"/>
        <v>0</v>
      </c>
      <c r="EZ77" s="3">
        <f t="shared" si="75"/>
        <v>0</v>
      </c>
      <c r="FA77" s="3">
        <f t="shared" si="75"/>
        <v>0</v>
      </c>
      <c r="FB77" s="3">
        <f t="shared" si="75"/>
        <v>0</v>
      </c>
      <c r="FC77" s="3">
        <f t="shared" si="75"/>
        <v>0</v>
      </c>
      <c r="FD77" s="3">
        <f t="shared" si="75"/>
        <v>0</v>
      </c>
      <c r="FE77" s="3">
        <f t="shared" si="75"/>
        <v>0</v>
      </c>
      <c r="FF77" s="3">
        <f t="shared" si="75"/>
        <v>0</v>
      </c>
      <c r="FG77" s="3">
        <f t="shared" si="75"/>
        <v>0</v>
      </c>
      <c r="FH77" s="3">
        <f t="shared" si="75"/>
        <v>0</v>
      </c>
      <c r="FI77" s="3">
        <f t="shared" si="75"/>
        <v>0</v>
      </c>
      <c r="FJ77" s="3">
        <f t="shared" si="75"/>
        <v>0</v>
      </c>
      <c r="FK77" s="3">
        <f t="shared" si="75"/>
        <v>0</v>
      </c>
      <c r="FL77" s="3">
        <f t="shared" si="75"/>
        <v>0</v>
      </c>
      <c r="FM77" s="3">
        <f t="shared" si="75"/>
        <v>0</v>
      </c>
      <c r="FN77" s="3">
        <f t="shared" si="75"/>
        <v>0</v>
      </c>
      <c r="FO77" s="3">
        <f t="shared" si="75"/>
        <v>0</v>
      </c>
      <c r="FP77" s="3">
        <f t="shared" si="75"/>
        <v>0</v>
      </c>
      <c r="FQ77" s="3">
        <f t="shared" si="75"/>
        <v>0</v>
      </c>
      <c r="FR77" s="3">
        <f t="shared" si="75"/>
        <v>0</v>
      </c>
      <c r="FS77" s="3">
        <f t="shared" ref="FS77:GX77" si="76">FS98</f>
        <v>0</v>
      </c>
      <c r="FT77" s="3">
        <f t="shared" si="76"/>
        <v>0</v>
      </c>
      <c r="FU77" s="3">
        <f t="shared" si="76"/>
        <v>0</v>
      </c>
      <c r="FV77" s="3">
        <f t="shared" si="76"/>
        <v>0</v>
      </c>
      <c r="FW77" s="3">
        <f t="shared" si="76"/>
        <v>0</v>
      </c>
      <c r="FX77" s="3">
        <f t="shared" si="76"/>
        <v>0</v>
      </c>
      <c r="FY77" s="3">
        <f t="shared" si="76"/>
        <v>0</v>
      </c>
      <c r="FZ77" s="3">
        <f t="shared" si="76"/>
        <v>0</v>
      </c>
      <c r="GA77" s="3">
        <f t="shared" si="76"/>
        <v>0</v>
      </c>
      <c r="GB77" s="3">
        <f t="shared" si="76"/>
        <v>0</v>
      </c>
      <c r="GC77" s="3">
        <f t="shared" si="76"/>
        <v>0</v>
      </c>
      <c r="GD77" s="3">
        <f t="shared" si="76"/>
        <v>0</v>
      </c>
      <c r="GE77" s="3">
        <f t="shared" si="76"/>
        <v>0</v>
      </c>
      <c r="GF77" s="3">
        <f t="shared" si="76"/>
        <v>0</v>
      </c>
      <c r="GG77" s="3">
        <f t="shared" si="76"/>
        <v>0</v>
      </c>
      <c r="GH77" s="3">
        <f t="shared" si="76"/>
        <v>0</v>
      </c>
      <c r="GI77" s="3">
        <f t="shared" si="76"/>
        <v>0</v>
      </c>
      <c r="GJ77" s="3">
        <f t="shared" si="76"/>
        <v>0</v>
      </c>
      <c r="GK77" s="3">
        <f t="shared" si="76"/>
        <v>0</v>
      </c>
      <c r="GL77" s="3">
        <f t="shared" si="76"/>
        <v>0</v>
      </c>
      <c r="GM77" s="3">
        <f t="shared" si="76"/>
        <v>0</v>
      </c>
      <c r="GN77" s="3">
        <f t="shared" si="76"/>
        <v>0</v>
      </c>
      <c r="GO77" s="3">
        <f t="shared" si="76"/>
        <v>0</v>
      </c>
      <c r="GP77" s="3">
        <f t="shared" si="76"/>
        <v>0</v>
      </c>
      <c r="GQ77" s="3">
        <f t="shared" si="76"/>
        <v>0</v>
      </c>
      <c r="GR77" s="3">
        <f t="shared" si="76"/>
        <v>0</v>
      </c>
      <c r="GS77" s="3">
        <f t="shared" si="76"/>
        <v>0</v>
      </c>
      <c r="GT77" s="3">
        <f t="shared" si="76"/>
        <v>0</v>
      </c>
      <c r="GU77" s="3">
        <f t="shared" si="76"/>
        <v>0</v>
      </c>
      <c r="GV77" s="3">
        <f t="shared" si="76"/>
        <v>0</v>
      </c>
      <c r="GW77" s="3">
        <f t="shared" si="76"/>
        <v>0</v>
      </c>
      <c r="GX77" s="3">
        <f t="shared" si="76"/>
        <v>0</v>
      </c>
    </row>
    <row r="79" spans="1:245" x14ac:dyDescent="0.25">
      <c r="A79">
        <v>17</v>
      </c>
      <c r="B79">
        <v>1</v>
      </c>
      <c r="C79">
        <f>ROW(SmtRes!A64)</f>
        <v>64</v>
      </c>
      <c r="D79">
        <f>ROW(EtalonRes!A64)</f>
        <v>64</v>
      </c>
      <c r="E79" t="s">
        <v>118</v>
      </c>
      <c r="F79" t="s">
        <v>119</v>
      </c>
      <c r="G79" t="s">
        <v>120</v>
      </c>
      <c r="H79" t="s">
        <v>121</v>
      </c>
      <c r="I79">
        <f>ROUND(8/100,6)</f>
        <v>0.08</v>
      </c>
      <c r="J79">
        <v>0</v>
      </c>
      <c r="O79">
        <f t="shared" ref="O79:O96" si="77">ROUND(CP79,2)</f>
        <v>68.010000000000005</v>
      </c>
      <c r="P79">
        <f t="shared" ref="P79:P96" si="78">ROUND(CQ79*I79,2)</f>
        <v>9.3000000000000007</v>
      </c>
      <c r="Q79">
        <f t="shared" ref="Q79:Q96" si="79">ROUND(CR79*I79,2)</f>
        <v>2.84</v>
      </c>
      <c r="R79">
        <f t="shared" ref="R79:R96" si="80">ROUND(CS79*I79,2)</f>
        <v>0.4</v>
      </c>
      <c r="S79">
        <f t="shared" ref="S79:S96" si="81">ROUND(CT79*I79,2)</f>
        <v>55.87</v>
      </c>
      <c r="T79">
        <f t="shared" ref="T79:T96" si="82">ROUND(CU79*I79,2)</f>
        <v>0</v>
      </c>
      <c r="U79">
        <f t="shared" ref="U79:U96" si="83">CV79*I79</f>
        <v>5.6320000000000006</v>
      </c>
      <c r="V79">
        <f t="shared" ref="V79:V96" si="84">CW79*I79</f>
        <v>3.2000000000000001E-2</v>
      </c>
      <c r="W79">
        <f t="shared" ref="W79:W96" si="85">ROUND(CX79*I79,2)</f>
        <v>0</v>
      </c>
      <c r="X79">
        <f t="shared" ref="X79:X96" si="86">ROUND(CY79,2)</f>
        <v>56.27</v>
      </c>
      <c r="Y79">
        <f t="shared" ref="Y79:Y96" si="87">ROUND(CZ79,2)</f>
        <v>36.58</v>
      </c>
      <c r="AA79">
        <v>67931925</v>
      </c>
      <c r="AB79">
        <f t="shared" ref="AB79:AB96" si="88">ROUND((AC79+AD79+AF79),2)</f>
        <v>850.14</v>
      </c>
      <c r="AC79">
        <f t="shared" ref="AC79:AC96" si="89">ROUND((ES79),2)</f>
        <v>116.23</v>
      </c>
      <c r="AD79">
        <f t="shared" ref="AD79:AD96" si="90">ROUND((((ET79)-(EU79))+AE79),2)</f>
        <v>35.54</v>
      </c>
      <c r="AE79">
        <f t="shared" ref="AE79:AE96" si="91">ROUND((EU79),2)</f>
        <v>5.0199999999999996</v>
      </c>
      <c r="AF79">
        <f t="shared" ref="AF79:AF96" si="92">ROUND((EV79),2)</f>
        <v>698.37</v>
      </c>
      <c r="AG79">
        <f t="shared" ref="AG79:AG96" si="93">ROUND((AP79),2)</f>
        <v>0</v>
      </c>
      <c r="AH79">
        <f t="shared" ref="AH79:AH96" si="94">(EW79)</f>
        <v>70.400000000000006</v>
      </c>
      <c r="AI79">
        <f t="shared" ref="AI79:AI96" si="95">(EX79)</f>
        <v>0.4</v>
      </c>
      <c r="AJ79">
        <f t="shared" ref="AJ79:AJ96" si="96">(AS79)</f>
        <v>0</v>
      </c>
      <c r="AK79">
        <v>850.14</v>
      </c>
      <c r="AL79">
        <v>116.23</v>
      </c>
      <c r="AM79">
        <v>35.54</v>
      </c>
      <c r="AN79">
        <v>5.0199999999999996</v>
      </c>
      <c r="AO79">
        <v>698.37</v>
      </c>
      <c r="AP79">
        <v>0</v>
      </c>
      <c r="AQ79">
        <v>70.400000000000006</v>
      </c>
      <c r="AR79">
        <v>0.4</v>
      </c>
      <c r="AS79">
        <v>0</v>
      </c>
      <c r="AT79">
        <v>100</v>
      </c>
      <c r="AU79">
        <v>65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6</v>
      </c>
      <c r="BE79" t="s">
        <v>6</v>
      </c>
      <c r="BF79" t="s">
        <v>6</v>
      </c>
      <c r="BG79" t="s">
        <v>6</v>
      </c>
      <c r="BH79">
        <v>0</v>
      </c>
      <c r="BI79">
        <v>2</v>
      </c>
      <c r="BJ79" t="s">
        <v>122</v>
      </c>
      <c r="BM79">
        <v>108001</v>
      </c>
      <c r="BN79">
        <v>0</v>
      </c>
      <c r="BO79" t="s">
        <v>6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100</v>
      </c>
      <c r="CA79">
        <v>65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ref="CP79:CP96" si="97">(P79+Q79+S79)</f>
        <v>68.009999999999991</v>
      </c>
      <c r="CQ79">
        <f t="shared" ref="CQ79:CQ96" si="98">AC79*BC79</f>
        <v>116.23</v>
      </c>
      <c r="CR79">
        <f t="shared" ref="CR79:CR96" si="99">AD79*BB79</f>
        <v>35.54</v>
      </c>
      <c r="CS79">
        <f t="shared" ref="CS79:CS96" si="100">AE79*BS79</f>
        <v>5.0199999999999996</v>
      </c>
      <c r="CT79">
        <f t="shared" ref="CT79:CT96" si="101">AF79*BA79</f>
        <v>698.37</v>
      </c>
      <c r="CU79">
        <f t="shared" ref="CU79:CU96" si="102">AG79</f>
        <v>0</v>
      </c>
      <c r="CV79">
        <f t="shared" ref="CV79:CV96" si="103">AH79</f>
        <v>70.400000000000006</v>
      </c>
      <c r="CW79">
        <f t="shared" ref="CW79:CW96" si="104">AI79</f>
        <v>0.4</v>
      </c>
      <c r="CX79">
        <f t="shared" ref="CX79:CX96" si="105">AJ79</f>
        <v>0</v>
      </c>
      <c r="CY79">
        <f t="shared" ref="CY79:CY96" si="106">(((S79+R79)*AT79)/100)</f>
        <v>56.27</v>
      </c>
      <c r="CZ79">
        <f t="shared" ref="CZ79:CZ96" si="107">(((S79+R79)*AU79)/100)</f>
        <v>36.575499999999998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121</v>
      </c>
      <c r="DW79" t="s">
        <v>121</v>
      </c>
      <c r="DX79">
        <v>1</v>
      </c>
      <c r="EE79">
        <v>67796310</v>
      </c>
      <c r="EF79">
        <v>3</v>
      </c>
      <c r="EG79" t="s">
        <v>22</v>
      </c>
      <c r="EH79">
        <v>0</v>
      </c>
      <c r="EI79" t="s">
        <v>6</v>
      </c>
      <c r="EJ79">
        <v>2</v>
      </c>
      <c r="EK79">
        <v>108001</v>
      </c>
      <c r="EL79" t="s">
        <v>23</v>
      </c>
      <c r="EM79" t="s">
        <v>24</v>
      </c>
      <c r="EO79" t="s">
        <v>6</v>
      </c>
      <c r="EQ79">
        <v>131072</v>
      </c>
      <c r="ER79">
        <v>850.14</v>
      </c>
      <c r="ES79">
        <v>116.23</v>
      </c>
      <c r="ET79">
        <v>35.54</v>
      </c>
      <c r="EU79">
        <v>5.0199999999999996</v>
      </c>
      <c r="EV79">
        <v>698.37</v>
      </c>
      <c r="EW79">
        <v>70.400000000000006</v>
      </c>
      <c r="EX79">
        <v>0.4</v>
      </c>
      <c r="EY79">
        <v>0</v>
      </c>
      <c r="FQ79">
        <v>0</v>
      </c>
      <c r="FR79">
        <f t="shared" ref="FR79:FR96" si="108">ROUND(IF(AND(BH79=3,BI79=3),P79,0),2)</f>
        <v>0</v>
      </c>
      <c r="FS79">
        <v>0</v>
      </c>
      <c r="FX79">
        <v>100</v>
      </c>
      <c r="FY79">
        <v>65</v>
      </c>
      <c r="GA79" t="s">
        <v>6</v>
      </c>
      <c r="GD79">
        <v>1</v>
      </c>
      <c r="GF79">
        <v>-1143934019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ref="GL79:GL96" si="109">ROUND(IF(AND(BH79=3,BI79=3,FS79&lt;&gt;0),P79,0),2)</f>
        <v>0</v>
      </c>
      <c r="GM79">
        <f t="shared" ref="GM79:GM96" si="110">ROUND(O79+X79+Y79,2)+GX79</f>
        <v>160.86000000000001</v>
      </c>
      <c r="GN79">
        <f t="shared" ref="GN79:GN96" si="111">IF(OR(BI79=0,BI79=1),ROUND(O79+X79+Y79,2),0)</f>
        <v>0</v>
      </c>
      <c r="GO79">
        <f t="shared" ref="GO79:GO96" si="112">IF(BI79=2,ROUND(O79+X79+Y79,2),0)</f>
        <v>160.86000000000001</v>
      </c>
      <c r="GP79">
        <f t="shared" ref="GP79:GP96" si="113">IF(BI79=4,ROUND(O79+X79+Y79,2)+GX79,0)</f>
        <v>0</v>
      </c>
      <c r="GR79">
        <v>0</v>
      </c>
      <c r="GS79">
        <v>3</v>
      </c>
      <c r="GT79">
        <v>0</v>
      </c>
      <c r="GU79" t="s">
        <v>6</v>
      </c>
      <c r="GV79">
        <f t="shared" ref="GV79:GV96" si="114">ROUND((GT79),2)</f>
        <v>0</v>
      </c>
      <c r="GW79">
        <v>1</v>
      </c>
      <c r="GX79">
        <f t="shared" ref="GX79:GX96" si="115">ROUND(HC79*I79,2)</f>
        <v>0</v>
      </c>
      <c r="HA79">
        <v>0</v>
      </c>
      <c r="HB79">
        <v>0</v>
      </c>
      <c r="HC79">
        <f t="shared" ref="HC79:HC96" si="116">GV79*GW79</f>
        <v>0</v>
      </c>
      <c r="IK79">
        <v>0</v>
      </c>
    </row>
    <row r="80" spans="1:245" x14ac:dyDescent="0.25">
      <c r="A80">
        <v>17</v>
      </c>
      <c r="B80">
        <v>1</v>
      </c>
      <c r="E80" t="s">
        <v>123</v>
      </c>
      <c r="F80" t="s">
        <v>124</v>
      </c>
      <c r="G80" t="s">
        <v>125</v>
      </c>
      <c r="H80" t="s">
        <v>126</v>
      </c>
      <c r="I80">
        <f>ROUND(8,6)</f>
        <v>8</v>
      </c>
      <c r="J80">
        <v>0</v>
      </c>
      <c r="O80">
        <f t="shared" si="77"/>
        <v>3044.48</v>
      </c>
      <c r="P80">
        <f t="shared" si="78"/>
        <v>3044.48</v>
      </c>
      <c r="Q80">
        <f t="shared" si="79"/>
        <v>0</v>
      </c>
      <c r="R80">
        <f t="shared" si="80"/>
        <v>0</v>
      </c>
      <c r="S80">
        <f t="shared" si="81"/>
        <v>0</v>
      </c>
      <c r="T80">
        <f t="shared" si="82"/>
        <v>0</v>
      </c>
      <c r="U80">
        <f t="shared" si="83"/>
        <v>0</v>
      </c>
      <c r="V80">
        <f t="shared" si="84"/>
        <v>0</v>
      </c>
      <c r="W80">
        <f t="shared" si="85"/>
        <v>0</v>
      </c>
      <c r="X80">
        <f t="shared" si="86"/>
        <v>0</v>
      </c>
      <c r="Y80">
        <f t="shared" si="87"/>
        <v>0</v>
      </c>
      <c r="AA80">
        <v>67931925</v>
      </c>
      <c r="AB80">
        <f t="shared" si="88"/>
        <v>380.56</v>
      </c>
      <c r="AC80">
        <f t="shared" si="89"/>
        <v>380.56</v>
      </c>
      <c r="AD80">
        <f t="shared" si="90"/>
        <v>0</v>
      </c>
      <c r="AE80">
        <f t="shared" si="91"/>
        <v>0</v>
      </c>
      <c r="AF80">
        <f t="shared" si="92"/>
        <v>0</v>
      </c>
      <c r="AG80">
        <f t="shared" si="93"/>
        <v>0</v>
      </c>
      <c r="AH80">
        <f t="shared" si="94"/>
        <v>0</v>
      </c>
      <c r="AI80">
        <f t="shared" si="95"/>
        <v>0</v>
      </c>
      <c r="AJ80">
        <f t="shared" si="96"/>
        <v>0</v>
      </c>
      <c r="AK80">
        <v>380.56</v>
      </c>
      <c r="AL80">
        <v>380.56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6</v>
      </c>
      <c r="BE80" t="s">
        <v>6</v>
      </c>
      <c r="BF80" t="s">
        <v>6</v>
      </c>
      <c r="BG80" t="s">
        <v>6</v>
      </c>
      <c r="BH80">
        <v>3</v>
      </c>
      <c r="BI80">
        <v>2</v>
      </c>
      <c r="BJ80" t="s">
        <v>127</v>
      </c>
      <c r="BM80">
        <v>500002</v>
      </c>
      <c r="BN80">
        <v>0</v>
      </c>
      <c r="BO80" t="s">
        <v>6</v>
      </c>
      <c r="BP80">
        <v>0</v>
      </c>
      <c r="BQ80">
        <v>12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0</v>
      </c>
      <c r="CA80">
        <v>0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97"/>
        <v>3044.48</v>
      </c>
      <c r="CQ80">
        <f t="shared" si="98"/>
        <v>380.56</v>
      </c>
      <c r="CR80">
        <f t="shared" si="99"/>
        <v>0</v>
      </c>
      <c r="CS80">
        <f t="shared" si="100"/>
        <v>0</v>
      </c>
      <c r="CT80">
        <f t="shared" si="101"/>
        <v>0</v>
      </c>
      <c r="CU80">
        <f t="shared" si="102"/>
        <v>0</v>
      </c>
      <c r="CV80">
        <f t="shared" si="103"/>
        <v>0</v>
      </c>
      <c r="CW80">
        <f t="shared" si="104"/>
        <v>0</v>
      </c>
      <c r="CX80">
        <f t="shared" si="105"/>
        <v>0</v>
      </c>
      <c r="CY80">
        <f t="shared" si="106"/>
        <v>0</v>
      </c>
      <c r="CZ80">
        <f t="shared" si="107"/>
        <v>0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1010</v>
      </c>
      <c r="DV80" t="s">
        <v>126</v>
      </c>
      <c r="DW80" t="s">
        <v>126</v>
      </c>
      <c r="DX80">
        <v>1</v>
      </c>
      <c r="EE80">
        <v>67796366</v>
      </c>
      <c r="EF80">
        <v>12</v>
      </c>
      <c r="EG80" t="s">
        <v>128</v>
      </c>
      <c r="EH80">
        <v>0</v>
      </c>
      <c r="EI80" t="s">
        <v>6</v>
      </c>
      <c r="EJ80">
        <v>2</v>
      </c>
      <c r="EK80">
        <v>500002</v>
      </c>
      <c r="EL80" t="s">
        <v>129</v>
      </c>
      <c r="EM80" t="s">
        <v>130</v>
      </c>
      <c r="EO80" t="s">
        <v>6</v>
      </c>
      <c r="EQ80">
        <v>131072</v>
      </c>
      <c r="ER80">
        <v>380.56</v>
      </c>
      <c r="ES80">
        <v>380.56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f t="shared" si="108"/>
        <v>0</v>
      </c>
      <c r="FS80">
        <v>0</v>
      </c>
      <c r="FX80">
        <v>0</v>
      </c>
      <c r="FY80">
        <v>0</v>
      </c>
      <c r="GA80" t="s">
        <v>6</v>
      </c>
      <c r="GD80">
        <v>1</v>
      </c>
      <c r="GF80">
        <v>-590806548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109"/>
        <v>0</v>
      </c>
      <c r="GM80">
        <f t="shared" si="110"/>
        <v>3044.48</v>
      </c>
      <c r="GN80">
        <f t="shared" si="111"/>
        <v>0</v>
      </c>
      <c r="GO80">
        <f t="shared" si="112"/>
        <v>3044.48</v>
      </c>
      <c r="GP80">
        <f t="shared" si="113"/>
        <v>0</v>
      </c>
      <c r="GR80">
        <v>0</v>
      </c>
      <c r="GS80">
        <v>3</v>
      </c>
      <c r="GT80">
        <v>0</v>
      </c>
      <c r="GU80" t="s">
        <v>6</v>
      </c>
      <c r="GV80">
        <f t="shared" si="114"/>
        <v>0</v>
      </c>
      <c r="GW80">
        <v>1</v>
      </c>
      <c r="GX80">
        <f t="shared" si="115"/>
        <v>0</v>
      </c>
      <c r="HA80">
        <v>0</v>
      </c>
      <c r="HB80">
        <v>0</v>
      </c>
      <c r="HC80">
        <f t="shared" si="116"/>
        <v>0</v>
      </c>
      <c r="IK80">
        <v>0</v>
      </c>
    </row>
    <row r="81" spans="1:245" x14ac:dyDescent="0.25">
      <c r="A81">
        <v>17</v>
      </c>
      <c r="B81">
        <v>1</v>
      </c>
      <c r="C81">
        <f>ROW(SmtRes!A73)</f>
        <v>73</v>
      </c>
      <c r="D81">
        <f>ROW(EtalonRes!A73)</f>
        <v>73</v>
      </c>
      <c r="E81" t="s">
        <v>131</v>
      </c>
      <c r="F81" t="s">
        <v>132</v>
      </c>
      <c r="G81" t="s">
        <v>133</v>
      </c>
      <c r="H81" t="s">
        <v>121</v>
      </c>
      <c r="I81">
        <f>ROUND(10/100,6)</f>
        <v>0.1</v>
      </c>
      <c r="J81">
        <v>0</v>
      </c>
      <c r="O81">
        <f t="shared" si="77"/>
        <v>134.71</v>
      </c>
      <c r="P81">
        <f t="shared" si="78"/>
        <v>51.52</v>
      </c>
      <c r="Q81">
        <f t="shared" si="79"/>
        <v>9.06</v>
      </c>
      <c r="R81">
        <f t="shared" si="80"/>
        <v>1.28</v>
      </c>
      <c r="S81">
        <f t="shared" si="81"/>
        <v>74.13</v>
      </c>
      <c r="T81">
        <f t="shared" si="82"/>
        <v>0</v>
      </c>
      <c r="U81">
        <f t="shared" si="83"/>
        <v>7.4730000000000008</v>
      </c>
      <c r="V81">
        <f t="shared" si="84"/>
        <v>0.10200000000000001</v>
      </c>
      <c r="W81">
        <f t="shared" si="85"/>
        <v>0</v>
      </c>
      <c r="X81">
        <f t="shared" si="86"/>
        <v>75.41</v>
      </c>
      <c r="Y81">
        <f t="shared" si="87"/>
        <v>49.02</v>
      </c>
      <c r="AA81">
        <v>67931925</v>
      </c>
      <c r="AB81">
        <f t="shared" si="88"/>
        <v>1347.11</v>
      </c>
      <c r="AC81">
        <f t="shared" si="89"/>
        <v>515.16999999999996</v>
      </c>
      <c r="AD81">
        <f t="shared" si="90"/>
        <v>90.62</v>
      </c>
      <c r="AE81">
        <f t="shared" si="91"/>
        <v>12.81</v>
      </c>
      <c r="AF81">
        <f t="shared" si="92"/>
        <v>741.32</v>
      </c>
      <c r="AG81">
        <f t="shared" si="93"/>
        <v>0</v>
      </c>
      <c r="AH81">
        <f t="shared" si="94"/>
        <v>74.73</v>
      </c>
      <c r="AI81">
        <f t="shared" si="95"/>
        <v>1.02</v>
      </c>
      <c r="AJ81">
        <f t="shared" si="96"/>
        <v>0</v>
      </c>
      <c r="AK81">
        <v>1347.11</v>
      </c>
      <c r="AL81">
        <v>515.16999999999996</v>
      </c>
      <c r="AM81">
        <v>90.62</v>
      </c>
      <c r="AN81">
        <v>12.81</v>
      </c>
      <c r="AO81">
        <v>741.32</v>
      </c>
      <c r="AP81">
        <v>0</v>
      </c>
      <c r="AQ81">
        <v>74.73</v>
      </c>
      <c r="AR81">
        <v>1.02</v>
      </c>
      <c r="AS81">
        <v>0</v>
      </c>
      <c r="AT81">
        <v>100</v>
      </c>
      <c r="AU81">
        <v>65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6</v>
      </c>
      <c r="BE81" t="s">
        <v>6</v>
      </c>
      <c r="BF81" t="s">
        <v>6</v>
      </c>
      <c r="BG81" t="s">
        <v>6</v>
      </c>
      <c r="BH81">
        <v>0</v>
      </c>
      <c r="BI81">
        <v>2</v>
      </c>
      <c r="BJ81" t="s">
        <v>134</v>
      </c>
      <c r="BM81">
        <v>108001</v>
      </c>
      <c r="BN81">
        <v>0</v>
      </c>
      <c r="BO81" t="s">
        <v>6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100</v>
      </c>
      <c r="CA81">
        <v>65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97"/>
        <v>134.71</v>
      </c>
      <c r="CQ81">
        <f t="shared" si="98"/>
        <v>515.16999999999996</v>
      </c>
      <c r="CR81">
        <f t="shared" si="99"/>
        <v>90.62</v>
      </c>
      <c r="CS81">
        <f t="shared" si="100"/>
        <v>12.81</v>
      </c>
      <c r="CT81">
        <f t="shared" si="101"/>
        <v>741.32</v>
      </c>
      <c r="CU81">
        <f t="shared" si="102"/>
        <v>0</v>
      </c>
      <c r="CV81">
        <f t="shared" si="103"/>
        <v>74.73</v>
      </c>
      <c r="CW81">
        <f t="shared" si="104"/>
        <v>1.02</v>
      </c>
      <c r="CX81">
        <f t="shared" si="105"/>
        <v>0</v>
      </c>
      <c r="CY81">
        <f t="shared" si="106"/>
        <v>75.41</v>
      </c>
      <c r="CZ81">
        <f t="shared" si="107"/>
        <v>49.016499999999994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121</v>
      </c>
      <c r="DW81" t="s">
        <v>121</v>
      </c>
      <c r="DX81">
        <v>1</v>
      </c>
      <c r="EE81">
        <v>67796310</v>
      </c>
      <c r="EF81">
        <v>3</v>
      </c>
      <c r="EG81" t="s">
        <v>22</v>
      </c>
      <c r="EH81">
        <v>0</v>
      </c>
      <c r="EI81" t="s">
        <v>6</v>
      </c>
      <c r="EJ81">
        <v>2</v>
      </c>
      <c r="EK81">
        <v>108001</v>
      </c>
      <c r="EL81" t="s">
        <v>23</v>
      </c>
      <c r="EM81" t="s">
        <v>24</v>
      </c>
      <c r="EO81" t="s">
        <v>6</v>
      </c>
      <c r="EQ81">
        <v>131072</v>
      </c>
      <c r="ER81">
        <v>1347.11</v>
      </c>
      <c r="ES81">
        <v>515.16999999999996</v>
      </c>
      <c r="ET81">
        <v>90.62</v>
      </c>
      <c r="EU81">
        <v>12.81</v>
      </c>
      <c r="EV81">
        <v>741.32</v>
      </c>
      <c r="EW81">
        <v>74.73</v>
      </c>
      <c r="EX81">
        <v>1.02</v>
      </c>
      <c r="EY81">
        <v>0</v>
      </c>
      <c r="FQ81">
        <v>0</v>
      </c>
      <c r="FR81">
        <f t="shared" si="108"/>
        <v>0</v>
      </c>
      <c r="FS81">
        <v>0</v>
      </c>
      <c r="FX81">
        <v>100</v>
      </c>
      <c r="FY81">
        <v>65</v>
      </c>
      <c r="GA81" t="s">
        <v>6</v>
      </c>
      <c r="GD81">
        <v>1</v>
      </c>
      <c r="GF81">
        <v>1508939757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109"/>
        <v>0</v>
      </c>
      <c r="GM81">
        <f t="shared" si="110"/>
        <v>259.14</v>
      </c>
      <c r="GN81">
        <f t="shared" si="111"/>
        <v>0</v>
      </c>
      <c r="GO81">
        <f t="shared" si="112"/>
        <v>259.14</v>
      </c>
      <c r="GP81">
        <f t="shared" si="113"/>
        <v>0</v>
      </c>
      <c r="GR81">
        <v>0</v>
      </c>
      <c r="GS81">
        <v>3</v>
      </c>
      <c r="GT81">
        <v>0</v>
      </c>
      <c r="GU81" t="s">
        <v>6</v>
      </c>
      <c r="GV81">
        <f t="shared" si="114"/>
        <v>0</v>
      </c>
      <c r="GW81">
        <v>1</v>
      </c>
      <c r="GX81">
        <f t="shared" si="115"/>
        <v>0</v>
      </c>
      <c r="HA81">
        <v>0</v>
      </c>
      <c r="HB81">
        <v>0</v>
      </c>
      <c r="HC81">
        <f t="shared" si="116"/>
        <v>0</v>
      </c>
      <c r="IK81">
        <v>0</v>
      </c>
    </row>
    <row r="82" spans="1:245" x14ac:dyDescent="0.25">
      <c r="A82">
        <v>17</v>
      </c>
      <c r="B82">
        <v>1</v>
      </c>
      <c r="E82" t="s">
        <v>135</v>
      </c>
      <c r="F82" t="s">
        <v>26</v>
      </c>
      <c r="G82" t="s">
        <v>136</v>
      </c>
      <c r="H82" t="s">
        <v>20</v>
      </c>
      <c r="I82">
        <f>ROUND(10,6)</f>
        <v>10</v>
      </c>
      <c r="J82">
        <v>0</v>
      </c>
      <c r="O82">
        <f t="shared" si="77"/>
        <v>1162.8</v>
      </c>
      <c r="P82">
        <f t="shared" si="78"/>
        <v>1162.8</v>
      </c>
      <c r="Q82">
        <f t="shared" si="79"/>
        <v>0</v>
      </c>
      <c r="R82">
        <f t="shared" si="80"/>
        <v>0</v>
      </c>
      <c r="S82">
        <f t="shared" si="81"/>
        <v>0</v>
      </c>
      <c r="T82">
        <f t="shared" si="82"/>
        <v>0</v>
      </c>
      <c r="U82">
        <f t="shared" si="83"/>
        <v>0</v>
      </c>
      <c r="V82">
        <f t="shared" si="84"/>
        <v>0</v>
      </c>
      <c r="W82">
        <f t="shared" si="85"/>
        <v>0</v>
      </c>
      <c r="X82">
        <f t="shared" si="86"/>
        <v>0</v>
      </c>
      <c r="Y82">
        <f t="shared" si="87"/>
        <v>0</v>
      </c>
      <c r="AA82">
        <v>67931925</v>
      </c>
      <c r="AB82">
        <f t="shared" si="88"/>
        <v>116.28</v>
      </c>
      <c r="AC82">
        <f t="shared" si="89"/>
        <v>116.28</v>
      </c>
      <c r="AD82">
        <f t="shared" si="90"/>
        <v>0</v>
      </c>
      <c r="AE82">
        <f t="shared" si="91"/>
        <v>0</v>
      </c>
      <c r="AF82">
        <f t="shared" si="92"/>
        <v>0</v>
      </c>
      <c r="AG82">
        <f t="shared" si="93"/>
        <v>0</v>
      </c>
      <c r="AH82">
        <f t="shared" si="94"/>
        <v>0</v>
      </c>
      <c r="AI82">
        <f t="shared" si="95"/>
        <v>0</v>
      </c>
      <c r="AJ82">
        <f t="shared" si="96"/>
        <v>0</v>
      </c>
      <c r="AK82">
        <v>116.28</v>
      </c>
      <c r="AL82">
        <v>116.28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2</v>
      </c>
      <c r="BJ82" t="s">
        <v>6</v>
      </c>
      <c r="BM82">
        <v>1100</v>
      </c>
      <c r="BN82">
        <v>0</v>
      </c>
      <c r="BO82" t="s">
        <v>6</v>
      </c>
      <c r="BP82">
        <v>0</v>
      </c>
      <c r="BQ82">
        <v>8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0</v>
      </c>
      <c r="CA82">
        <v>0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97"/>
        <v>1162.8</v>
      </c>
      <c r="CQ82">
        <f t="shared" si="98"/>
        <v>116.28</v>
      </c>
      <c r="CR82">
        <f t="shared" si="99"/>
        <v>0</v>
      </c>
      <c r="CS82">
        <f t="shared" si="100"/>
        <v>0</v>
      </c>
      <c r="CT82">
        <f t="shared" si="101"/>
        <v>0</v>
      </c>
      <c r="CU82">
        <f t="shared" si="102"/>
        <v>0</v>
      </c>
      <c r="CV82">
        <f t="shared" si="103"/>
        <v>0</v>
      </c>
      <c r="CW82">
        <f t="shared" si="104"/>
        <v>0</v>
      </c>
      <c r="CX82">
        <f t="shared" si="105"/>
        <v>0</v>
      </c>
      <c r="CY82">
        <f t="shared" si="106"/>
        <v>0</v>
      </c>
      <c r="CZ82">
        <f t="shared" si="107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20</v>
      </c>
      <c r="DW82" t="s">
        <v>20</v>
      </c>
      <c r="DX82">
        <v>1</v>
      </c>
      <c r="EE82">
        <v>67796162</v>
      </c>
      <c r="EF82">
        <v>8</v>
      </c>
      <c r="EG82" t="s">
        <v>28</v>
      </c>
      <c r="EH82">
        <v>0</v>
      </c>
      <c r="EI82" t="s">
        <v>6</v>
      </c>
      <c r="EJ82">
        <v>1</v>
      </c>
      <c r="EK82">
        <v>1100</v>
      </c>
      <c r="EL82" t="s">
        <v>29</v>
      </c>
      <c r="EM82" t="s">
        <v>30</v>
      </c>
      <c r="EO82" t="s">
        <v>6</v>
      </c>
      <c r="EQ82">
        <v>131072</v>
      </c>
      <c r="ER82">
        <v>116.28</v>
      </c>
      <c r="ES82">
        <v>116.28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5</v>
      </c>
      <c r="FC82">
        <v>1</v>
      </c>
      <c r="FD82">
        <v>18</v>
      </c>
      <c r="FF82">
        <v>1327</v>
      </c>
      <c r="FQ82">
        <v>0</v>
      </c>
      <c r="FR82">
        <f t="shared" si="108"/>
        <v>0</v>
      </c>
      <c r="FS82">
        <v>0</v>
      </c>
      <c r="FX82">
        <v>0</v>
      </c>
      <c r="FY82">
        <v>0</v>
      </c>
      <c r="GA82" t="s">
        <v>137</v>
      </c>
      <c r="GD82">
        <v>1</v>
      </c>
      <c r="GF82">
        <v>-503583829</v>
      </c>
      <c r="GG82">
        <v>2</v>
      </c>
      <c r="GH82">
        <v>3</v>
      </c>
      <c r="GI82">
        <v>3</v>
      </c>
      <c r="GJ82">
        <v>0</v>
      </c>
      <c r="GK82">
        <v>0</v>
      </c>
      <c r="GL82">
        <f t="shared" si="109"/>
        <v>0</v>
      </c>
      <c r="GM82">
        <f t="shared" si="110"/>
        <v>1162.8</v>
      </c>
      <c r="GN82">
        <f t="shared" si="111"/>
        <v>0</v>
      </c>
      <c r="GO82">
        <f t="shared" si="112"/>
        <v>1162.8</v>
      </c>
      <c r="GP82">
        <f t="shared" si="113"/>
        <v>0</v>
      </c>
      <c r="GR82">
        <v>1</v>
      </c>
      <c r="GS82">
        <v>1</v>
      </c>
      <c r="GT82">
        <v>0</v>
      </c>
      <c r="GU82" t="s">
        <v>6</v>
      </c>
      <c r="GV82">
        <f t="shared" si="114"/>
        <v>0</v>
      </c>
      <c r="GW82">
        <v>1</v>
      </c>
      <c r="GX82">
        <f t="shared" si="115"/>
        <v>0</v>
      </c>
      <c r="HA82">
        <v>0</v>
      </c>
      <c r="HB82">
        <v>0</v>
      </c>
      <c r="HC82">
        <f t="shared" si="116"/>
        <v>0</v>
      </c>
      <c r="IK82">
        <v>0</v>
      </c>
    </row>
    <row r="83" spans="1:245" x14ac:dyDescent="0.25">
      <c r="A83">
        <v>17</v>
      </c>
      <c r="B83">
        <v>1</v>
      </c>
      <c r="C83">
        <f>ROW(SmtRes!A80)</f>
        <v>80</v>
      </c>
      <c r="D83">
        <f>ROW(EtalonRes!A80)</f>
        <v>80</v>
      </c>
      <c r="E83" t="s">
        <v>138</v>
      </c>
      <c r="F83" t="s">
        <v>139</v>
      </c>
      <c r="G83" t="s">
        <v>140</v>
      </c>
      <c r="H83" t="s">
        <v>121</v>
      </c>
      <c r="I83">
        <f>ROUND(59/100,6)</f>
        <v>0.59</v>
      </c>
      <c r="J83">
        <v>0</v>
      </c>
      <c r="O83">
        <f t="shared" si="77"/>
        <v>263.12</v>
      </c>
      <c r="P83">
        <f t="shared" si="78"/>
        <v>40.03</v>
      </c>
      <c r="Q83">
        <f t="shared" si="79"/>
        <v>18.48</v>
      </c>
      <c r="R83">
        <f t="shared" si="80"/>
        <v>2.6</v>
      </c>
      <c r="S83">
        <f t="shared" si="81"/>
        <v>204.61</v>
      </c>
      <c r="T83">
        <f t="shared" si="82"/>
        <v>0</v>
      </c>
      <c r="U83">
        <f t="shared" si="83"/>
        <v>20.6264</v>
      </c>
      <c r="V83">
        <f t="shared" si="84"/>
        <v>0.20649999999999999</v>
      </c>
      <c r="W83">
        <f t="shared" si="85"/>
        <v>0</v>
      </c>
      <c r="X83">
        <f t="shared" si="86"/>
        <v>207.21</v>
      </c>
      <c r="Y83">
        <f t="shared" si="87"/>
        <v>134.69</v>
      </c>
      <c r="AA83">
        <v>67931925</v>
      </c>
      <c r="AB83">
        <f t="shared" si="88"/>
        <v>445.98</v>
      </c>
      <c r="AC83">
        <f t="shared" si="89"/>
        <v>67.849999999999994</v>
      </c>
      <c r="AD83">
        <f t="shared" si="90"/>
        <v>31.33</v>
      </c>
      <c r="AE83">
        <f t="shared" si="91"/>
        <v>4.4000000000000004</v>
      </c>
      <c r="AF83">
        <f t="shared" si="92"/>
        <v>346.8</v>
      </c>
      <c r="AG83">
        <f t="shared" si="93"/>
        <v>0</v>
      </c>
      <c r="AH83">
        <f t="shared" si="94"/>
        <v>34.96</v>
      </c>
      <c r="AI83">
        <f t="shared" si="95"/>
        <v>0.35</v>
      </c>
      <c r="AJ83">
        <f t="shared" si="96"/>
        <v>0</v>
      </c>
      <c r="AK83">
        <v>445.98</v>
      </c>
      <c r="AL83">
        <v>67.849999999999994</v>
      </c>
      <c r="AM83">
        <v>31.33</v>
      </c>
      <c r="AN83">
        <v>4.4000000000000004</v>
      </c>
      <c r="AO83">
        <v>346.8</v>
      </c>
      <c r="AP83">
        <v>0</v>
      </c>
      <c r="AQ83">
        <v>34.96</v>
      </c>
      <c r="AR83">
        <v>0.35</v>
      </c>
      <c r="AS83">
        <v>0</v>
      </c>
      <c r="AT83">
        <v>100</v>
      </c>
      <c r="AU83">
        <v>65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6</v>
      </c>
      <c r="BE83" t="s">
        <v>6</v>
      </c>
      <c r="BF83" t="s">
        <v>6</v>
      </c>
      <c r="BG83" t="s">
        <v>6</v>
      </c>
      <c r="BH83">
        <v>0</v>
      </c>
      <c r="BI83">
        <v>2</v>
      </c>
      <c r="BJ83" t="s">
        <v>141</v>
      </c>
      <c r="BM83">
        <v>108001</v>
      </c>
      <c r="BN83">
        <v>0</v>
      </c>
      <c r="BO83" t="s">
        <v>6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100</v>
      </c>
      <c r="CA83">
        <v>65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97"/>
        <v>263.12</v>
      </c>
      <c r="CQ83">
        <f t="shared" si="98"/>
        <v>67.849999999999994</v>
      </c>
      <c r="CR83">
        <f t="shared" si="99"/>
        <v>31.33</v>
      </c>
      <c r="CS83">
        <f t="shared" si="100"/>
        <v>4.4000000000000004</v>
      </c>
      <c r="CT83">
        <f t="shared" si="101"/>
        <v>346.8</v>
      </c>
      <c r="CU83">
        <f t="shared" si="102"/>
        <v>0</v>
      </c>
      <c r="CV83">
        <f t="shared" si="103"/>
        <v>34.96</v>
      </c>
      <c r="CW83">
        <f t="shared" si="104"/>
        <v>0.35</v>
      </c>
      <c r="CX83">
        <f t="shared" si="105"/>
        <v>0</v>
      </c>
      <c r="CY83">
        <f t="shared" si="106"/>
        <v>207.21</v>
      </c>
      <c r="CZ83">
        <f t="shared" si="107"/>
        <v>134.6865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121</v>
      </c>
      <c r="DW83" t="s">
        <v>121</v>
      </c>
      <c r="DX83">
        <v>1</v>
      </c>
      <c r="EE83">
        <v>67796310</v>
      </c>
      <c r="EF83">
        <v>3</v>
      </c>
      <c r="EG83" t="s">
        <v>22</v>
      </c>
      <c r="EH83">
        <v>0</v>
      </c>
      <c r="EI83" t="s">
        <v>6</v>
      </c>
      <c r="EJ83">
        <v>2</v>
      </c>
      <c r="EK83">
        <v>108001</v>
      </c>
      <c r="EL83" t="s">
        <v>23</v>
      </c>
      <c r="EM83" t="s">
        <v>24</v>
      </c>
      <c r="EO83" t="s">
        <v>6</v>
      </c>
      <c r="EQ83">
        <v>131072</v>
      </c>
      <c r="ER83">
        <v>445.98</v>
      </c>
      <c r="ES83">
        <v>67.849999999999994</v>
      </c>
      <c r="ET83">
        <v>31.33</v>
      </c>
      <c r="EU83">
        <v>4.4000000000000004</v>
      </c>
      <c r="EV83">
        <v>346.8</v>
      </c>
      <c r="EW83">
        <v>34.96</v>
      </c>
      <c r="EX83">
        <v>0.35</v>
      </c>
      <c r="EY83">
        <v>0</v>
      </c>
      <c r="FQ83">
        <v>0</v>
      </c>
      <c r="FR83">
        <f t="shared" si="108"/>
        <v>0</v>
      </c>
      <c r="FS83">
        <v>0</v>
      </c>
      <c r="FX83">
        <v>100</v>
      </c>
      <c r="FY83">
        <v>65</v>
      </c>
      <c r="GA83" t="s">
        <v>6</v>
      </c>
      <c r="GD83">
        <v>1</v>
      </c>
      <c r="GF83">
        <v>-839950709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109"/>
        <v>0</v>
      </c>
      <c r="GM83">
        <f t="shared" si="110"/>
        <v>605.02</v>
      </c>
      <c r="GN83">
        <f t="shared" si="111"/>
        <v>0</v>
      </c>
      <c r="GO83">
        <f t="shared" si="112"/>
        <v>605.02</v>
      </c>
      <c r="GP83">
        <f t="shared" si="113"/>
        <v>0</v>
      </c>
      <c r="GR83">
        <v>0</v>
      </c>
      <c r="GS83">
        <v>3</v>
      </c>
      <c r="GT83">
        <v>0</v>
      </c>
      <c r="GU83" t="s">
        <v>6</v>
      </c>
      <c r="GV83">
        <f t="shared" si="114"/>
        <v>0</v>
      </c>
      <c r="GW83">
        <v>1</v>
      </c>
      <c r="GX83">
        <f t="shared" si="115"/>
        <v>0</v>
      </c>
      <c r="HA83">
        <v>0</v>
      </c>
      <c r="HB83">
        <v>0</v>
      </c>
      <c r="HC83">
        <f t="shared" si="116"/>
        <v>0</v>
      </c>
      <c r="IK83">
        <v>0</v>
      </c>
    </row>
    <row r="84" spans="1:245" x14ac:dyDescent="0.25">
      <c r="A84">
        <v>17</v>
      </c>
      <c r="B84">
        <v>1</v>
      </c>
      <c r="E84" t="s">
        <v>142</v>
      </c>
      <c r="F84" t="s">
        <v>26</v>
      </c>
      <c r="G84" t="s">
        <v>143</v>
      </c>
      <c r="H84" t="s">
        <v>20</v>
      </c>
      <c r="I84">
        <f>ROUND(59,6)</f>
        <v>59</v>
      </c>
      <c r="J84">
        <v>0</v>
      </c>
      <c r="O84">
        <f t="shared" si="77"/>
        <v>25059.66</v>
      </c>
      <c r="P84">
        <f t="shared" si="78"/>
        <v>25059.66</v>
      </c>
      <c r="Q84">
        <f t="shared" si="79"/>
        <v>0</v>
      </c>
      <c r="R84">
        <f t="shared" si="80"/>
        <v>0</v>
      </c>
      <c r="S84">
        <f t="shared" si="81"/>
        <v>0</v>
      </c>
      <c r="T84">
        <f t="shared" si="82"/>
        <v>0</v>
      </c>
      <c r="U84">
        <f t="shared" si="83"/>
        <v>0</v>
      </c>
      <c r="V84">
        <f t="shared" si="84"/>
        <v>0</v>
      </c>
      <c r="W84">
        <f t="shared" si="85"/>
        <v>0</v>
      </c>
      <c r="X84">
        <f t="shared" si="86"/>
        <v>0</v>
      </c>
      <c r="Y84">
        <f t="shared" si="87"/>
        <v>0</v>
      </c>
      <c r="AA84">
        <v>67931925</v>
      </c>
      <c r="AB84">
        <f t="shared" si="88"/>
        <v>424.74</v>
      </c>
      <c r="AC84">
        <f t="shared" si="89"/>
        <v>424.74</v>
      </c>
      <c r="AD84">
        <f t="shared" si="90"/>
        <v>0</v>
      </c>
      <c r="AE84">
        <f t="shared" si="91"/>
        <v>0</v>
      </c>
      <c r="AF84">
        <f t="shared" si="92"/>
        <v>0</v>
      </c>
      <c r="AG84">
        <f t="shared" si="93"/>
        <v>0</v>
      </c>
      <c r="AH84">
        <f t="shared" si="94"/>
        <v>0</v>
      </c>
      <c r="AI84">
        <f t="shared" si="95"/>
        <v>0</v>
      </c>
      <c r="AJ84">
        <f t="shared" si="96"/>
        <v>0</v>
      </c>
      <c r="AK84">
        <v>424.74</v>
      </c>
      <c r="AL84">
        <v>424.74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2</v>
      </c>
      <c r="BJ84" t="s">
        <v>6</v>
      </c>
      <c r="BM84">
        <v>1100</v>
      </c>
      <c r="BN84">
        <v>0</v>
      </c>
      <c r="BO84" t="s">
        <v>6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0</v>
      </c>
      <c r="CA84">
        <v>0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97"/>
        <v>25059.66</v>
      </c>
      <c r="CQ84">
        <f t="shared" si="98"/>
        <v>424.74</v>
      </c>
      <c r="CR84">
        <f t="shared" si="99"/>
        <v>0</v>
      </c>
      <c r="CS84">
        <f t="shared" si="100"/>
        <v>0</v>
      </c>
      <c r="CT84">
        <f t="shared" si="101"/>
        <v>0</v>
      </c>
      <c r="CU84">
        <f t="shared" si="102"/>
        <v>0</v>
      </c>
      <c r="CV84">
        <f t="shared" si="103"/>
        <v>0</v>
      </c>
      <c r="CW84">
        <f t="shared" si="104"/>
        <v>0</v>
      </c>
      <c r="CX84">
        <f t="shared" si="105"/>
        <v>0</v>
      </c>
      <c r="CY84">
        <f t="shared" si="106"/>
        <v>0</v>
      </c>
      <c r="CZ84">
        <f t="shared" si="107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20</v>
      </c>
      <c r="DW84" t="s">
        <v>20</v>
      </c>
      <c r="DX84">
        <v>1</v>
      </c>
      <c r="EE84">
        <v>67796162</v>
      </c>
      <c r="EF84">
        <v>8</v>
      </c>
      <c r="EG84" t="s">
        <v>28</v>
      </c>
      <c r="EH84">
        <v>0</v>
      </c>
      <c r="EI84" t="s">
        <v>6</v>
      </c>
      <c r="EJ84">
        <v>1</v>
      </c>
      <c r="EK84">
        <v>1100</v>
      </c>
      <c r="EL84" t="s">
        <v>29</v>
      </c>
      <c r="EM84" t="s">
        <v>30</v>
      </c>
      <c r="EO84" t="s">
        <v>6</v>
      </c>
      <c r="EQ84">
        <v>131072</v>
      </c>
      <c r="ER84">
        <v>424.74</v>
      </c>
      <c r="ES84">
        <v>424.74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1</v>
      </c>
      <c r="FD84">
        <v>18</v>
      </c>
      <c r="FF84">
        <v>4847</v>
      </c>
      <c r="FQ84">
        <v>0</v>
      </c>
      <c r="FR84">
        <f t="shared" si="108"/>
        <v>0</v>
      </c>
      <c r="FS84">
        <v>0</v>
      </c>
      <c r="FX84">
        <v>0</v>
      </c>
      <c r="FY84">
        <v>0</v>
      </c>
      <c r="GA84" t="s">
        <v>144</v>
      </c>
      <c r="GD84">
        <v>1</v>
      </c>
      <c r="GF84">
        <v>40655913</v>
      </c>
      <c r="GG84">
        <v>2</v>
      </c>
      <c r="GH84">
        <v>3</v>
      </c>
      <c r="GI84">
        <v>3</v>
      </c>
      <c r="GJ84">
        <v>0</v>
      </c>
      <c r="GK84">
        <v>0</v>
      </c>
      <c r="GL84">
        <f t="shared" si="109"/>
        <v>0</v>
      </c>
      <c r="GM84">
        <f t="shared" si="110"/>
        <v>25059.66</v>
      </c>
      <c r="GN84">
        <f t="shared" si="111"/>
        <v>0</v>
      </c>
      <c r="GO84">
        <f t="shared" si="112"/>
        <v>25059.66</v>
      </c>
      <c r="GP84">
        <f t="shared" si="113"/>
        <v>0</v>
      </c>
      <c r="GR84">
        <v>1</v>
      </c>
      <c r="GS84">
        <v>1</v>
      </c>
      <c r="GT84">
        <v>0</v>
      </c>
      <c r="GU84" t="s">
        <v>6</v>
      </c>
      <c r="GV84">
        <f t="shared" si="114"/>
        <v>0</v>
      </c>
      <c r="GW84">
        <v>1</v>
      </c>
      <c r="GX84">
        <f t="shared" si="115"/>
        <v>0</v>
      </c>
      <c r="HA84">
        <v>0</v>
      </c>
      <c r="HB84">
        <v>0</v>
      </c>
      <c r="HC84">
        <f t="shared" si="116"/>
        <v>0</v>
      </c>
      <c r="IK84">
        <v>0</v>
      </c>
    </row>
    <row r="85" spans="1:245" x14ac:dyDescent="0.25">
      <c r="A85">
        <v>17</v>
      </c>
      <c r="B85">
        <v>1</v>
      </c>
      <c r="C85">
        <f>ROW(SmtRes!A96)</f>
        <v>96</v>
      </c>
      <c r="D85">
        <f>ROW(EtalonRes!A96)</f>
        <v>96</v>
      </c>
      <c r="E85" t="s">
        <v>145</v>
      </c>
      <c r="F85" t="s">
        <v>146</v>
      </c>
      <c r="G85" t="s">
        <v>147</v>
      </c>
      <c r="H85" t="s">
        <v>148</v>
      </c>
      <c r="I85">
        <f>ROUND(60/100,6)</f>
        <v>0.6</v>
      </c>
      <c r="J85">
        <v>0</v>
      </c>
      <c r="O85">
        <f t="shared" si="77"/>
        <v>1213.44</v>
      </c>
      <c r="P85">
        <f t="shared" si="78"/>
        <v>711.59</v>
      </c>
      <c r="Q85">
        <f t="shared" si="79"/>
        <v>345.29</v>
      </c>
      <c r="R85">
        <f t="shared" si="80"/>
        <v>43.22</v>
      </c>
      <c r="S85">
        <f t="shared" si="81"/>
        <v>156.56</v>
      </c>
      <c r="T85">
        <f t="shared" si="82"/>
        <v>0</v>
      </c>
      <c r="U85">
        <f t="shared" si="83"/>
        <v>16.655999999999999</v>
      </c>
      <c r="V85">
        <f t="shared" si="84"/>
        <v>3.99</v>
      </c>
      <c r="W85">
        <f t="shared" si="85"/>
        <v>0</v>
      </c>
      <c r="X85">
        <f t="shared" si="86"/>
        <v>199.78</v>
      </c>
      <c r="Y85">
        <f t="shared" si="87"/>
        <v>129.86000000000001</v>
      </c>
      <c r="AA85">
        <v>67931925</v>
      </c>
      <c r="AB85">
        <f t="shared" si="88"/>
        <v>2022.41</v>
      </c>
      <c r="AC85">
        <f t="shared" si="89"/>
        <v>1185.98</v>
      </c>
      <c r="AD85">
        <f t="shared" si="90"/>
        <v>575.49</v>
      </c>
      <c r="AE85">
        <f t="shared" si="91"/>
        <v>72.040000000000006</v>
      </c>
      <c r="AF85">
        <f t="shared" si="92"/>
        <v>260.94</v>
      </c>
      <c r="AG85">
        <f t="shared" si="93"/>
        <v>0</v>
      </c>
      <c r="AH85">
        <f t="shared" si="94"/>
        <v>27.76</v>
      </c>
      <c r="AI85">
        <f t="shared" si="95"/>
        <v>6.65</v>
      </c>
      <c r="AJ85">
        <f t="shared" si="96"/>
        <v>0</v>
      </c>
      <c r="AK85">
        <v>2022.41</v>
      </c>
      <c r="AL85">
        <v>1185.98</v>
      </c>
      <c r="AM85">
        <v>575.49</v>
      </c>
      <c r="AN85">
        <v>72.040000000000006</v>
      </c>
      <c r="AO85">
        <v>260.94</v>
      </c>
      <c r="AP85">
        <v>0</v>
      </c>
      <c r="AQ85">
        <v>27.76</v>
      </c>
      <c r="AR85">
        <v>6.65</v>
      </c>
      <c r="AS85">
        <v>0</v>
      </c>
      <c r="AT85">
        <v>100</v>
      </c>
      <c r="AU85">
        <v>65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6</v>
      </c>
      <c r="BE85" t="s">
        <v>6</v>
      </c>
      <c r="BF85" t="s">
        <v>6</v>
      </c>
      <c r="BG85" t="s">
        <v>6</v>
      </c>
      <c r="BH85">
        <v>0</v>
      </c>
      <c r="BI85">
        <v>2</v>
      </c>
      <c r="BJ85" t="s">
        <v>149</v>
      </c>
      <c r="BM85">
        <v>108001</v>
      </c>
      <c r="BN85">
        <v>0</v>
      </c>
      <c r="BO85" t="s">
        <v>6</v>
      </c>
      <c r="BP85">
        <v>0</v>
      </c>
      <c r="BQ85">
        <v>3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100</v>
      </c>
      <c r="CA85">
        <v>65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97"/>
        <v>1213.44</v>
      </c>
      <c r="CQ85">
        <f t="shared" si="98"/>
        <v>1185.98</v>
      </c>
      <c r="CR85">
        <f t="shared" si="99"/>
        <v>575.49</v>
      </c>
      <c r="CS85">
        <f t="shared" si="100"/>
        <v>72.040000000000006</v>
      </c>
      <c r="CT85">
        <f t="shared" si="101"/>
        <v>260.94</v>
      </c>
      <c r="CU85">
        <f t="shared" si="102"/>
        <v>0</v>
      </c>
      <c r="CV85">
        <f t="shared" si="103"/>
        <v>27.76</v>
      </c>
      <c r="CW85">
        <f t="shared" si="104"/>
        <v>6.65</v>
      </c>
      <c r="CX85">
        <f t="shared" si="105"/>
        <v>0</v>
      </c>
      <c r="CY85">
        <f t="shared" si="106"/>
        <v>199.78</v>
      </c>
      <c r="CZ85">
        <f t="shared" si="107"/>
        <v>129.857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148</v>
      </c>
      <c r="DW85" t="s">
        <v>148</v>
      </c>
      <c r="DX85">
        <v>100</v>
      </c>
      <c r="EE85">
        <v>67796310</v>
      </c>
      <c r="EF85">
        <v>3</v>
      </c>
      <c r="EG85" t="s">
        <v>22</v>
      </c>
      <c r="EH85">
        <v>0</v>
      </c>
      <c r="EI85" t="s">
        <v>6</v>
      </c>
      <c r="EJ85">
        <v>2</v>
      </c>
      <c r="EK85">
        <v>108001</v>
      </c>
      <c r="EL85" t="s">
        <v>23</v>
      </c>
      <c r="EM85" t="s">
        <v>24</v>
      </c>
      <c r="EO85" t="s">
        <v>6</v>
      </c>
      <c r="EQ85">
        <v>131072</v>
      </c>
      <c r="ER85">
        <v>2022.41</v>
      </c>
      <c r="ES85">
        <v>1185.98</v>
      </c>
      <c r="ET85">
        <v>575.49</v>
      </c>
      <c r="EU85">
        <v>72.040000000000006</v>
      </c>
      <c r="EV85">
        <v>260.94</v>
      </c>
      <c r="EW85">
        <v>27.76</v>
      </c>
      <c r="EX85">
        <v>6.65</v>
      </c>
      <c r="EY85">
        <v>0</v>
      </c>
      <c r="FQ85">
        <v>0</v>
      </c>
      <c r="FR85">
        <f t="shared" si="108"/>
        <v>0</v>
      </c>
      <c r="FS85">
        <v>0</v>
      </c>
      <c r="FX85">
        <v>100</v>
      </c>
      <c r="FY85">
        <v>65</v>
      </c>
      <c r="GA85" t="s">
        <v>6</v>
      </c>
      <c r="GD85">
        <v>1</v>
      </c>
      <c r="GF85">
        <v>-1549812384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109"/>
        <v>0</v>
      </c>
      <c r="GM85">
        <f t="shared" si="110"/>
        <v>1543.08</v>
      </c>
      <c r="GN85">
        <f t="shared" si="111"/>
        <v>0</v>
      </c>
      <c r="GO85">
        <f t="shared" si="112"/>
        <v>1543.08</v>
      </c>
      <c r="GP85">
        <f t="shared" si="113"/>
        <v>0</v>
      </c>
      <c r="GR85">
        <v>0</v>
      </c>
      <c r="GS85">
        <v>3</v>
      </c>
      <c r="GT85">
        <v>0</v>
      </c>
      <c r="GU85" t="s">
        <v>6</v>
      </c>
      <c r="GV85">
        <f t="shared" si="114"/>
        <v>0</v>
      </c>
      <c r="GW85">
        <v>1</v>
      </c>
      <c r="GX85">
        <f t="shared" si="115"/>
        <v>0</v>
      </c>
      <c r="HA85">
        <v>0</v>
      </c>
      <c r="HB85">
        <v>0</v>
      </c>
      <c r="HC85">
        <f t="shared" si="116"/>
        <v>0</v>
      </c>
      <c r="IK85">
        <v>0</v>
      </c>
    </row>
    <row r="86" spans="1:245" x14ac:dyDescent="0.25">
      <c r="A86">
        <v>17</v>
      </c>
      <c r="B86">
        <v>1</v>
      </c>
      <c r="E86" t="s">
        <v>150</v>
      </c>
      <c r="F86" t="s">
        <v>26</v>
      </c>
      <c r="G86" t="s">
        <v>151</v>
      </c>
      <c r="H86" t="s">
        <v>20</v>
      </c>
      <c r="I86">
        <f>ROUND(6,6)</f>
        <v>6</v>
      </c>
      <c r="J86">
        <v>0</v>
      </c>
      <c r="O86">
        <f t="shared" si="77"/>
        <v>2311.86</v>
      </c>
      <c r="P86">
        <f t="shared" si="78"/>
        <v>2311.86</v>
      </c>
      <c r="Q86">
        <f t="shared" si="79"/>
        <v>0</v>
      </c>
      <c r="R86">
        <f t="shared" si="80"/>
        <v>0</v>
      </c>
      <c r="S86">
        <f t="shared" si="81"/>
        <v>0</v>
      </c>
      <c r="T86">
        <f t="shared" si="82"/>
        <v>0</v>
      </c>
      <c r="U86">
        <f t="shared" si="83"/>
        <v>0</v>
      </c>
      <c r="V86">
        <f t="shared" si="84"/>
        <v>0</v>
      </c>
      <c r="W86">
        <f t="shared" si="85"/>
        <v>0</v>
      </c>
      <c r="X86">
        <f t="shared" si="86"/>
        <v>0</v>
      </c>
      <c r="Y86">
        <f t="shared" si="87"/>
        <v>0</v>
      </c>
      <c r="AA86">
        <v>67931925</v>
      </c>
      <c r="AB86">
        <f t="shared" si="88"/>
        <v>385.31</v>
      </c>
      <c r="AC86">
        <f t="shared" si="89"/>
        <v>385.31</v>
      </c>
      <c r="AD86">
        <f t="shared" si="90"/>
        <v>0</v>
      </c>
      <c r="AE86">
        <f t="shared" si="91"/>
        <v>0</v>
      </c>
      <c r="AF86">
        <f t="shared" si="92"/>
        <v>0</v>
      </c>
      <c r="AG86">
        <f t="shared" si="93"/>
        <v>0</v>
      </c>
      <c r="AH86">
        <f t="shared" si="94"/>
        <v>0</v>
      </c>
      <c r="AI86">
        <f t="shared" si="95"/>
        <v>0</v>
      </c>
      <c r="AJ86">
        <f t="shared" si="96"/>
        <v>0</v>
      </c>
      <c r="AK86">
        <v>385.31</v>
      </c>
      <c r="AL86">
        <v>385.31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2</v>
      </c>
      <c r="BJ86" t="s">
        <v>6</v>
      </c>
      <c r="BM86">
        <v>1100</v>
      </c>
      <c r="BN86">
        <v>0</v>
      </c>
      <c r="BO86" t="s">
        <v>6</v>
      </c>
      <c r="BP86">
        <v>0</v>
      </c>
      <c r="BQ86">
        <v>8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0</v>
      </c>
      <c r="CA86">
        <v>0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97"/>
        <v>2311.86</v>
      </c>
      <c r="CQ86">
        <f t="shared" si="98"/>
        <v>385.31</v>
      </c>
      <c r="CR86">
        <f t="shared" si="99"/>
        <v>0</v>
      </c>
      <c r="CS86">
        <f t="shared" si="100"/>
        <v>0</v>
      </c>
      <c r="CT86">
        <f t="shared" si="101"/>
        <v>0</v>
      </c>
      <c r="CU86">
        <f t="shared" si="102"/>
        <v>0</v>
      </c>
      <c r="CV86">
        <f t="shared" si="103"/>
        <v>0</v>
      </c>
      <c r="CW86">
        <f t="shared" si="104"/>
        <v>0</v>
      </c>
      <c r="CX86">
        <f t="shared" si="105"/>
        <v>0</v>
      </c>
      <c r="CY86">
        <f t="shared" si="106"/>
        <v>0</v>
      </c>
      <c r="CZ86">
        <f t="shared" si="107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20</v>
      </c>
      <c r="DW86" t="s">
        <v>20</v>
      </c>
      <c r="DX86">
        <v>1</v>
      </c>
      <c r="EE86">
        <v>67796162</v>
      </c>
      <c r="EF86">
        <v>8</v>
      </c>
      <c r="EG86" t="s">
        <v>28</v>
      </c>
      <c r="EH86">
        <v>0</v>
      </c>
      <c r="EI86" t="s">
        <v>6</v>
      </c>
      <c r="EJ86">
        <v>1</v>
      </c>
      <c r="EK86">
        <v>1100</v>
      </c>
      <c r="EL86" t="s">
        <v>29</v>
      </c>
      <c r="EM86" t="s">
        <v>30</v>
      </c>
      <c r="EO86" t="s">
        <v>6</v>
      </c>
      <c r="EQ86">
        <v>131072</v>
      </c>
      <c r="ER86">
        <v>385.31</v>
      </c>
      <c r="ES86">
        <v>385.31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5</v>
      </c>
      <c r="FC86">
        <v>1</v>
      </c>
      <c r="FD86">
        <v>18</v>
      </c>
      <c r="FF86">
        <v>4397</v>
      </c>
      <c r="FQ86">
        <v>0</v>
      </c>
      <c r="FR86">
        <f t="shared" si="108"/>
        <v>0</v>
      </c>
      <c r="FS86">
        <v>0</v>
      </c>
      <c r="FX86">
        <v>0</v>
      </c>
      <c r="FY86">
        <v>0</v>
      </c>
      <c r="GA86" t="s">
        <v>152</v>
      </c>
      <c r="GD86">
        <v>1</v>
      </c>
      <c r="GF86">
        <v>1210889087</v>
      </c>
      <c r="GG86">
        <v>2</v>
      </c>
      <c r="GH86">
        <v>3</v>
      </c>
      <c r="GI86">
        <v>3</v>
      </c>
      <c r="GJ86">
        <v>0</v>
      </c>
      <c r="GK86">
        <v>0</v>
      </c>
      <c r="GL86">
        <f t="shared" si="109"/>
        <v>0</v>
      </c>
      <c r="GM86">
        <f t="shared" si="110"/>
        <v>2311.86</v>
      </c>
      <c r="GN86">
        <f t="shared" si="111"/>
        <v>0</v>
      </c>
      <c r="GO86">
        <f t="shared" si="112"/>
        <v>2311.86</v>
      </c>
      <c r="GP86">
        <f t="shared" si="113"/>
        <v>0</v>
      </c>
      <c r="GR86">
        <v>1</v>
      </c>
      <c r="GS86">
        <v>1</v>
      </c>
      <c r="GT86">
        <v>0</v>
      </c>
      <c r="GU86" t="s">
        <v>6</v>
      </c>
      <c r="GV86">
        <f t="shared" si="114"/>
        <v>0</v>
      </c>
      <c r="GW86">
        <v>1</v>
      </c>
      <c r="GX86">
        <f t="shared" si="115"/>
        <v>0</v>
      </c>
      <c r="HA86">
        <v>0</v>
      </c>
      <c r="HB86">
        <v>0</v>
      </c>
      <c r="HC86">
        <f t="shared" si="116"/>
        <v>0</v>
      </c>
      <c r="IK86">
        <v>0</v>
      </c>
    </row>
    <row r="87" spans="1:245" x14ac:dyDescent="0.25">
      <c r="A87">
        <v>17</v>
      </c>
      <c r="B87">
        <v>1</v>
      </c>
      <c r="E87" t="s">
        <v>153</v>
      </c>
      <c r="F87" t="s">
        <v>26</v>
      </c>
      <c r="G87" t="s">
        <v>154</v>
      </c>
      <c r="H87" t="s">
        <v>20</v>
      </c>
      <c r="I87">
        <f>ROUND(12,6)</f>
        <v>12</v>
      </c>
      <c r="J87">
        <v>0</v>
      </c>
      <c r="O87">
        <f t="shared" si="77"/>
        <v>3885.48</v>
      </c>
      <c r="P87">
        <f t="shared" si="78"/>
        <v>3885.48</v>
      </c>
      <c r="Q87">
        <f t="shared" si="79"/>
        <v>0</v>
      </c>
      <c r="R87">
        <f t="shared" si="80"/>
        <v>0</v>
      </c>
      <c r="S87">
        <f t="shared" si="81"/>
        <v>0</v>
      </c>
      <c r="T87">
        <f t="shared" si="82"/>
        <v>0</v>
      </c>
      <c r="U87">
        <f t="shared" si="83"/>
        <v>0</v>
      </c>
      <c r="V87">
        <f t="shared" si="84"/>
        <v>0</v>
      </c>
      <c r="W87">
        <f t="shared" si="85"/>
        <v>0</v>
      </c>
      <c r="X87">
        <f t="shared" si="86"/>
        <v>0</v>
      </c>
      <c r="Y87">
        <f t="shared" si="87"/>
        <v>0</v>
      </c>
      <c r="AA87">
        <v>67931925</v>
      </c>
      <c r="AB87">
        <f t="shared" si="88"/>
        <v>323.79000000000002</v>
      </c>
      <c r="AC87">
        <f t="shared" si="89"/>
        <v>323.79000000000002</v>
      </c>
      <c r="AD87">
        <f t="shared" si="90"/>
        <v>0</v>
      </c>
      <c r="AE87">
        <f t="shared" si="91"/>
        <v>0</v>
      </c>
      <c r="AF87">
        <f t="shared" si="92"/>
        <v>0</v>
      </c>
      <c r="AG87">
        <f t="shared" si="93"/>
        <v>0</v>
      </c>
      <c r="AH87">
        <f t="shared" si="94"/>
        <v>0</v>
      </c>
      <c r="AI87">
        <f t="shared" si="95"/>
        <v>0</v>
      </c>
      <c r="AJ87">
        <f t="shared" si="96"/>
        <v>0</v>
      </c>
      <c r="AK87">
        <v>323.79000000000002</v>
      </c>
      <c r="AL87">
        <v>323.79000000000002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6</v>
      </c>
      <c r="BE87" t="s">
        <v>6</v>
      </c>
      <c r="BF87" t="s">
        <v>6</v>
      </c>
      <c r="BG87" t="s">
        <v>6</v>
      </c>
      <c r="BH87">
        <v>3</v>
      </c>
      <c r="BI87">
        <v>2</v>
      </c>
      <c r="BJ87" t="s">
        <v>6</v>
      </c>
      <c r="BM87">
        <v>1100</v>
      </c>
      <c r="BN87">
        <v>0</v>
      </c>
      <c r="BO87" t="s">
        <v>6</v>
      </c>
      <c r="BP87">
        <v>0</v>
      </c>
      <c r="BQ87">
        <v>8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0</v>
      </c>
      <c r="CA87">
        <v>0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97"/>
        <v>3885.48</v>
      </c>
      <c r="CQ87">
        <f t="shared" si="98"/>
        <v>323.79000000000002</v>
      </c>
      <c r="CR87">
        <f t="shared" si="99"/>
        <v>0</v>
      </c>
      <c r="CS87">
        <f t="shared" si="100"/>
        <v>0</v>
      </c>
      <c r="CT87">
        <f t="shared" si="101"/>
        <v>0</v>
      </c>
      <c r="CU87">
        <f t="shared" si="102"/>
        <v>0</v>
      </c>
      <c r="CV87">
        <f t="shared" si="103"/>
        <v>0</v>
      </c>
      <c r="CW87">
        <f t="shared" si="104"/>
        <v>0</v>
      </c>
      <c r="CX87">
        <f t="shared" si="105"/>
        <v>0</v>
      </c>
      <c r="CY87">
        <f t="shared" si="106"/>
        <v>0</v>
      </c>
      <c r="CZ87">
        <f t="shared" si="107"/>
        <v>0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20</v>
      </c>
      <c r="DW87" t="s">
        <v>20</v>
      </c>
      <c r="DX87">
        <v>1</v>
      </c>
      <c r="EE87">
        <v>67796162</v>
      </c>
      <c r="EF87">
        <v>8</v>
      </c>
      <c r="EG87" t="s">
        <v>28</v>
      </c>
      <c r="EH87">
        <v>0</v>
      </c>
      <c r="EI87" t="s">
        <v>6</v>
      </c>
      <c r="EJ87">
        <v>1</v>
      </c>
      <c r="EK87">
        <v>1100</v>
      </c>
      <c r="EL87" t="s">
        <v>29</v>
      </c>
      <c r="EM87" t="s">
        <v>30</v>
      </c>
      <c r="EO87" t="s">
        <v>6</v>
      </c>
      <c r="EQ87">
        <v>131072</v>
      </c>
      <c r="ER87">
        <v>323.79000000000002</v>
      </c>
      <c r="ES87">
        <v>323.79000000000002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5</v>
      </c>
      <c r="FC87">
        <v>1</v>
      </c>
      <c r="FD87">
        <v>18</v>
      </c>
      <c r="FF87">
        <v>3694.95</v>
      </c>
      <c r="FQ87">
        <v>0</v>
      </c>
      <c r="FR87">
        <f t="shared" si="108"/>
        <v>0</v>
      </c>
      <c r="FS87">
        <v>0</v>
      </c>
      <c r="FX87">
        <v>0</v>
      </c>
      <c r="FY87">
        <v>0</v>
      </c>
      <c r="GA87" t="s">
        <v>155</v>
      </c>
      <c r="GD87">
        <v>1</v>
      </c>
      <c r="GF87">
        <v>-454064235</v>
      </c>
      <c r="GG87">
        <v>2</v>
      </c>
      <c r="GH87">
        <v>3</v>
      </c>
      <c r="GI87">
        <v>3</v>
      </c>
      <c r="GJ87">
        <v>0</v>
      </c>
      <c r="GK87">
        <v>0</v>
      </c>
      <c r="GL87">
        <f t="shared" si="109"/>
        <v>0</v>
      </c>
      <c r="GM87">
        <f t="shared" si="110"/>
        <v>3885.48</v>
      </c>
      <c r="GN87">
        <f t="shared" si="111"/>
        <v>0</v>
      </c>
      <c r="GO87">
        <f t="shared" si="112"/>
        <v>3885.48</v>
      </c>
      <c r="GP87">
        <f t="shared" si="113"/>
        <v>0</v>
      </c>
      <c r="GR87">
        <v>1</v>
      </c>
      <c r="GS87">
        <v>1</v>
      </c>
      <c r="GT87">
        <v>0</v>
      </c>
      <c r="GU87" t="s">
        <v>6</v>
      </c>
      <c r="GV87">
        <f t="shared" si="114"/>
        <v>0</v>
      </c>
      <c r="GW87">
        <v>1</v>
      </c>
      <c r="GX87">
        <f t="shared" si="115"/>
        <v>0</v>
      </c>
      <c r="HA87">
        <v>0</v>
      </c>
      <c r="HB87">
        <v>0</v>
      </c>
      <c r="HC87">
        <f t="shared" si="116"/>
        <v>0</v>
      </c>
      <c r="IK87">
        <v>0</v>
      </c>
    </row>
    <row r="88" spans="1:245" x14ac:dyDescent="0.25">
      <c r="A88">
        <v>17</v>
      </c>
      <c r="B88">
        <v>1</v>
      </c>
      <c r="C88">
        <f>ROW(SmtRes!A104)</f>
        <v>104</v>
      </c>
      <c r="D88">
        <f>ROW(EtalonRes!A104)</f>
        <v>104</v>
      </c>
      <c r="E88" t="s">
        <v>156</v>
      </c>
      <c r="F88" t="s">
        <v>157</v>
      </c>
      <c r="G88" t="s">
        <v>158</v>
      </c>
      <c r="H88" t="s">
        <v>121</v>
      </c>
      <c r="I88">
        <f>ROUND(5/100,6)</f>
        <v>0.05</v>
      </c>
      <c r="J88">
        <v>0</v>
      </c>
      <c r="O88">
        <f t="shared" si="77"/>
        <v>66.77</v>
      </c>
      <c r="P88">
        <f t="shared" si="78"/>
        <v>26.02</v>
      </c>
      <c r="Q88">
        <f t="shared" si="79"/>
        <v>1.78</v>
      </c>
      <c r="R88">
        <f t="shared" si="80"/>
        <v>0.25</v>
      </c>
      <c r="S88">
        <f t="shared" si="81"/>
        <v>38.97</v>
      </c>
      <c r="T88">
        <f t="shared" si="82"/>
        <v>0</v>
      </c>
      <c r="U88">
        <f t="shared" si="83"/>
        <v>3.9280000000000004</v>
      </c>
      <c r="V88">
        <f t="shared" si="84"/>
        <v>2.0000000000000004E-2</v>
      </c>
      <c r="W88">
        <f t="shared" si="85"/>
        <v>0</v>
      </c>
      <c r="X88">
        <f t="shared" si="86"/>
        <v>39.22</v>
      </c>
      <c r="Y88">
        <f t="shared" si="87"/>
        <v>25.49</v>
      </c>
      <c r="AA88">
        <v>67931925</v>
      </c>
      <c r="AB88">
        <f t="shared" si="88"/>
        <v>1335.26</v>
      </c>
      <c r="AC88">
        <f t="shared" si="89"/>
        <v>520.4</v>
      </c>
      <c r="AD88">
        <f t="shared" si="90"/>
        <v>35.54</v>
      </c>
      <c r="AE88">
        <f t="shared" si="91"/>
        <v>5.0199999999999996</v>
      </c>
      <c r="AF88">
        <f t="shared" si="92"/>
        <v>779.32</v>
      </c>
      <c r="AG88">
        <f t="shared" si="93"/>
        <v>0</v>
      </c>
      <c r="AH88">
        <f t="shared" si="94"/>
        <v>78.56</v>
      </c>
      <c r="AI88">
        <f t="shared" si="95"/>
        <v>0.4</v>
      </c>
      <c r="AJ88">
        <f t="shared" si="96"/>
        <v>0</v>
      </c>
      <c r="AK88">
        <v>1335.26</v>
      </c>
      <c r="AL88">
        <v>520.4</v>
      </c>
      <c r="AM88">
        <v>35.54</v>
      </c>
      <c r="AN88">
        <v>5.0199999999999996</v>
      </c>
      <c r="AO88">
        <v>779.32</v>
      </c>
      <c r="AP88">
        <v>0</v>
      </c>
      <c r="AQ88">
        <v>78.56</v>
      </c>
      <c r="AR88">
        <v>0.4</v>
      </c>
      <c r="AS88">
        <v>0</v>
      </c>
      <c r="AT88">
        <v>100</v>
      </c>
      <c r="AU88">
        <v>65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6</v>
      </c>
      <c r="BE88" t="s">
        <v>6</v>
      </c>
      <c r="BF88" t="s">
        <v>6</v>
      </c>
      <c r="BG88" t="s">
        <v>6</v>
      </c>
      <c r="BH88">
        <v>0</v>
      </c>
      <c r="BI88">
        <v>2</v>
      </c>
      <c r="BJ88" t="s">
        <v>159</v>
      </c>
      <c r="BM88">
        <v>108001</v>
      </c>
      <c r="BN88">
        <v>0</v>
      </c>
      <c r="BO88" t="s">
        <v>6</v>
      </c>
      <c r="BP88">
        <v>0</v>
      </c>
      <c r="BQ88">
        <v>3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100</v>
      </c>
      <c r="CA88">
        <v>65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97"/>
        <v>66.77</v>
      </c>
      <c r="CQ88">
        <f t="shared" si="98"/>
        <v>520.4</v>
      </c>
      <c r="CR88">
        <f t="shared" si="99"/>
        <v>35.54</v>
      </c>
      <c r="CS88">
        <f t="shared" si="100"/>
        <v>5.0199999999999996</v>
      </c>
      <c r="CT88">
        <f t="shared" si="101"/>
        <v>779.32</v>
      </c>
      <c r="CU88">
        <f t="shared" si="102"/>
        <v>0</v>
      </c>
      <c r="CV88">
        <f t="shared" si="103"/>
        <v>78.56</v>
      </c>
      <c r="CW88">
        <f t="shared" si="104"/>
        <v>0.4</v>
      </c>
      <c r="CX88">
        <f t="shared" si="105"/>
        <v>0</v>
      </c>
      <c r="CY88">
        <f t="shared" si="106"/>
        <v>39.22</v>
      </c>
      <c r="CZ88">
        <f t="shared" si="107"/>
        <v>25.492999999999999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121</v>
      </c>
      <c r="DW88" t="s">
        <v>121</v>
      </c>
      <c r="DX88">
        <v>1</v>
      </c>
      <c r="EE88">
        <v>67796310</v>
      </c>
      <c r="EF88">
        <v>3</v>
      </c>
      <c r="EG88" t="s">
        <v>22</v>
      </c>
      <c r="EH88">
        <v>0</v>
      </c>
      <c r="EI88" t="s">
        <v>6</v>
      </c>
      <c r="EJ88">
        <v>2</v>
      </c>
      <c r="EK88">
        <v>108001</v>
      </c>
      <c r="EL88" t="s">
        <v>23</v>
      </c>
      <c r="EM88" t="s">
        <v>24</v>
      </c>
      <c r="EO88" t="s">
        <v>6</v>
      </c>
      <c r="EQ88">
        <v>131072</v>
      </c>
      <c r="ER88">
        <v>1335.26</v>
      </c>
      <c r="ES88">
        <v>520.4</v>
      </c>
      <c r="ET88">
        <v>35.54</v>
      </c>
      <c r="EU88">
        <v>5.0199999999999996</v>
      </c>
      <c r="EV88">
        <v>779.32</v>
      </c>
      <c r="EW88">
        <v>78.56</v>
      </c>
      <c r="EX88">
        <v>0.4</v>
      </c>
      <c r="EY88">
        <v>0</v>
      </c>
      <c r="FQ88">
        <v>0</v>
      </c>
      <c r="FR88">
        <f t="shared" si="108"/>
        <v>0</v>
      </c>
      <c r="FS88">
        <v>0</v>
      </c>
      <c r="FX88">
        <v>100</v>
      </c>
      <c r="FY88">
        <v>65</v>
      </c>
      <c r="GA88" t="s">
        <v>6</v>
      </c>
      <c r="GD88">
        <v>1</v>
      </c>
      <c r="GF88">
        <v>1235966342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109"/>
        <v>0</v>
      </c>
      <c r="GM88">
        <f t="shared" si="110"/>
        <v>131.47999999999999</v>
      </c>
      <c r="GN88">
        <f t="shared" si="111"/>
        <v>0</v>
      </c>
      <c r="GO88">
        <f t="shared" si="112"/>
        <v>131.47999999999999</v>
      </c>
      <c r="GP88">
        <f t="shared" si="113"/>
        <v>0</v>
      </c>
      <c r="GR88">
        <v>0</v>
      </c>
      <c r="GS88">
        <v>3</v>
      </c>
      <c r="GT88">
        <v>0</v>
      </c>
      <c r="GU88" t="s">
        <v>6</v>
      </c>
      <c r="GV88">
        <f t="shared" si="114"/>
        <v>0</v>
      </c>
      <c r="GW88">
        <v>1</v>
      </c>
      <c r="GX88">
        <f t="shared" si="115"/>
        <v>0</v>
      </c>
      <c r="HA88">
        <v>0</v>
      </c>
      <c r="HB88">
        <v>0</v>
      </c>
      <c r="HC88">
        <f t="shared" si="116"/>
        <v>0</v>
      </c>
      <c r="IK88">
        <v>0</v>
      </c>
    </row>
    <row r="89" spans="1:245" x14ac:dyDescent="0.25">
      <c r="A89">
        <v>17</v>
      </c>
      <c r="B89">
        <v>1</v>
      </c>
      <c r="E89" t="s">
        <v>160</v>
      </c>
      <c r="F89" t="s">
        <v>161</v>
      </c>
      <c r="G89" t="s">
        <v>162</v>
      </c>
      <c r="H89" t="s">
        <v>126</v>
      </c>
      <c r="I89">
        <f>ROUND(5,6)</f>
        <v>5</v>
      </c>
      <c r="J89">
        <v>0</v>
      </c>
      <c r="O89">
        <f t="shared" si="77"/>
        <v>1026.9000000000001</v>
      </c>
      <c r="P89">
        <f t="shared" si="78"/>
        <v>1026.9000000000001</v>
      </c>
      <c r="Q89">
        <f t="shared" si="79"/>
        <v>0</v>
      </c>
      <c r="R89">
        <f t="shared" si="80"/>
        <v>0</v>
      </c>
      <c r="S89">
        <f t="shared" si="81"/>
        <v>0</v>
      </c>
      <c r="T89">
        <f t="shared" si="82"/>
        <v>0</v>
      </c>
      <c r="U89">
        <f t="shared" si="83"/>
        <v>0</v>
      </c>
      <c r="V89">
        <f t="shared" si="84"/>
        <v>0</v>
      </c>
      <c r="W89">
        <f t="shared" si="85"/>
        <v>0</v>
      </c>
      <c r="X89">
        <f t="shared" si="86"/>
        <v>0</v>
      </c>
      <c r="Y89">
        <f t="shared" si="87"/>
        <v>0</v>
      </c>
      <c r="AA89">
        <v>67931925</v>
      </c>
      <c r="AB89">
        <f t="shared" si="88"/>
        <v>205.38</v>
      </c>
      <c r="AC89">
        <f t="shared" si="89"/>
        <v>205.38</v>
      </c>
      <c r="AD89">
        <f t="shared" si="90"/>
        <v>0</v>
      </c>
      <c r="AE89">
        <f t="shared" si="91"/>
        <v>0</v>
      </c>
      <c r="AF89">
        <f t="shared" si="92"/>
        <v>0</v>
      </c>
      <c r="AG89">
        <f t="shared" si="93"/>
        <v>0</v>
      </c>
      <c r="AH89">
        <f t="shared" si="94"/>
        <v>0</v>
      </c>
      <c r="AI89">
        <f t="shared" si="95"/>
        <v>0</v>
      </c>
      <c r="AJ89">
        <f t="shared" si="96"/>
        <v>0</v>
      </c>
      <c r="AK89">
        <v>205.38</v>
      </c>
      <c r="AL89">
        <v>205.38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2</v>
      </c>
      <c r="BJ89" t="s">
        <v>163</v>
      </c>
      <c r="BM89">
        <v>500002</v>
      </c>
      <c r="BN89">
        <v>0</v>
      </c>
      <c r="BO89" t="s">
        <v>6</v>
      </c>
      <c r="BP89">
        <v>0</v>
      </c>
      <c r="BQ89">
        <v>12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0</v>
      </c>
      <c r="CA89">
        <v>0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97"/>
        <v>1026.9000000000001</v>
      </c>
      <c r="CQ89">
        <f t="shared" si="98"/>
        <v>205.38</v>
      </c>
      <c r="CR89">
        <f t="shared" si="99"/>
        <v>0</v>
      </c>
      <c r="CS89">
        <f t="shared" si="100"/>
        <v>0</v>
      </c>
      <c r="CT89">
        <f t="shared" si="101"/>
        <v>0</v>
      </c>
      <c r="CU89">
        <f t="shared" si="102"/>
        <v>0</v>
      </c>
      <c r="CV89">
        <f t="shared" si="103"/>
        <v>0</v>
      </c>
      <c r="CW89">
        <f t="shared" si="104"/>
        <v>0</v>
      </c>
      <c r="CX89">
        <f t="shared" si="105"/>
        <v>0</v>
      </c>
      <c r="CY89">
        <f t="shared" si="106"/>
        <v>0</v>
      </c>
      <c r="CZ89">
        <f t="shared" si="107"/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126</v>
      </c>
      <c r="DW89" t="s">
        <v>126</v>
      </c>
      <c r="DX89">
        <v>1</v>
      </c>
      <c r="EE89">
        <v>67796366</v>
      </c>
      <c r="EF89">
        <v>12</v>
      </c>
      <c r="EG89" t="s">
        <v>128</v>
      </c>
      <c r="EH89">
        <v>0</v>
      </c>
      <c r="EI89" t="s">
        <v>6</v>
      </c>
      <c r="EJ89">
        <v>2</v>
      </c>
      <c r="EK89">
        <v>500002</v>
      </c>
      <c r="EL89" t="s">
        <v>129</v>
      </c>
      <c r="EM89" t="s">
        <v>130</v>
      </c>
      <c r="EO89" t="s">
        <v>6</v>
      </c>
      <c r="EQ89">
        <v>131072</v>
      </c>
      <c r="ER89">
        <v>205.38</v>
      </c>
      <c r="ES89">
        <v>205.38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f t="shared" si="108"/>
        <v>0</v>
      </c>
      <c r="FS89">
        <v>0</v>
      </c>
      <c r="FX89">
        <v>0</v>
      </c>
      <c r="FY89">
        <v>0</v>
      </c>
      <c r="GA89" t="s">
        <v>6</v>
      </c>
      <c r="GD89">
        <v>1</v>
      </c>
      <c r="GF89">
        <v>1187663598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109"/>
        <v>0</v>
      </c>
      <c r="GM89">
        <f t="shared" si="110"/>
        <v>1026.9000000000001</v>
      </c>
      <c r="GN89">
        <f t="shared" si="111"/>
        <v>0</v>
      </c>
      <c r="GO89">
        <f t="shared" si="112"/>
        <v>1026.9000000000001</v>
      </c>
      <c r="GP89">
        <f t="shared" si="113"/>
        <v>0</v>
      </c>
      <c r="GR89">
        <v>0</v>
      </c>
      <c r="GS89">
        <v>3</v>
      </c>
      <c r="GT89">
        <v>0</v>
      </c>
      <c r="GU89" t="s">
        <v>6</v>
      </c>
      <c r="GV89">
        <f t="shared" si="114"/>
        <v>0</v>
      </c>
      <c r="GW89">
        <v>1</v>
      </c>
      <c r="GX89">
        <f t="shared" si="115"/>
        <v>0</v>
      </c>
      <c r="HA89">
        <v>0</v>
      </c>
      <c r="HB89">
        <v>0</v>
      </c>
      <c r="HC89">
        <f t="shared" si="116"/>
        <v>0</v>
      </c>
      <c r="IK89">
        <v>0</v>
      </c>
    </row>
    <row r="90" spans="1:245" x14ac:dyDescent="0.25">
      <c r="A90">
        <v>17</v>
      </c>
      <c r="B90">
        <v>1</v>
      </c>
      <c r="C90">
        <f>ROW(SmtRes!A113)</f>
        <v>113</v>
      </c>
      <c r="D90">
        <f>ROW(EtalonRes!A113)</f>
        <v>113</v>
      </c>
      <c r="E90" t="s">
        <v>164</v>
      </c>
      <c r="F90" t="s">
        <v>165</v>
      </c>
      <c r="G90" t="s">
        <v>166</v>
      </c>
      <c r="H90" t="s">
        <v>121</v>
      </c>
      <c r="I90">
        <f>ROUND(20/100,6)</f>
        <v>0.2</v>
      </c>
      <c r="J90">
        <v>0</v>
      </c>
      <c r="O90">
        <f t="shared" si="77"/>
        <v>90.78</v>
      </c>
      <c r="P90">
        <f t="shared" si="78"/>
        <v>21.28</v>
      </c>
      <c r="Q90">
        <f t="shared" si="79"/>
        <v>0.93</v>
      </c>
      <c r="R90">
        <f t="shared" si="80"/>
        <v>0.13</v>
      </c>
      <c r="S90">
        <f t="shared" si="81"/>
        <v>68.569999999999993</v>
      </c>
      <c r="T90">
        <f t="shared" si="82"/>
        <v>0</v>
      </c>
      <c r="U90">
        <f t="shared" si="83"/>
        <v>6.9120000000000008</v>
      </c>
      <c r="V90">
        <f t="shared" si="84"/>
        <v>1.0000000000000002E-2</v>
      </c>
      <c r="W90">
        <f t="shared" si="85"/>
        <v>0</v>
      </c>
      <c r="X90">
        <f t="shared" si="86"/>
        <v>68.7</v>
      </c>
      <c r="Y90">
        <f t="shared" si="87"/>
        <v>44.66</v>
      </c>
      <c r="AA90">
        <v>67931925</v>
      </c>
      <c r="AB90">
        <f t="shared" si="88"/>
        <v>453.93</v>
      </c>
      <c r="AC90">
        <f t="shared" si="89"/>
        <v>106.42</v>
      </c>
      <c r="AD90">
        <f t="shared" si="90"/>
        <v>4.67</v>
      </c>
      <c r="AE90">
        <f t="shared" si="91"/>
        <v>0.64</v>
      </c>
      <c r="AF90">
        <f t="shared" si="92"/>
        <v>342.84</v>
      </c>
      <c r="AG90">
        <f t="shared" si="93"/>
        <v>0</v>
      </c>
      <c r="AH90">
        <f t="shared" si="94"/>
        <v>34.56</v>
      </c>
      <c r="AI90">
        <f t="shared" si="95"/>
        <v>0.05</v>
      </c>
      <c r="AJ90">
        <f t="shared" si="96"/>
        <v>0</v>
      </c>
      <c r="AK90">
        <v>453.93</v>
      </c>
      <c r="AL90">
        <v>106.42</v>
      </c>
      <c r="AM90">
        <v>4.67</v>
      </c>
      <c r="AN90">
        <v>0.64</v>
      </c>
      <c r="AO90">
        <v>342.84</v>
      </c>
      <c r="AP90">
        <v>0</v>
      </c>
      <c r="AQ90">
        <v>34.56</v>
      </c>
      <c r="AR90">
        <v>0.05</v>
      </c>
      <c r="AS90">
        <v>0</v>
      </c>
      <c r="AT90">
        <v>100</v>
      </c>
      <c r="AU90">
        <v>65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2</v>
      </c>
      <c r="BJ90" t="s">
        <v>167</v>
      </c>
      <c r="BM90">
        <v>108001</v>
      </c>
      <c r="BN90">
        <v>0</v>
      </c>
      <c r="BO90" t="s">
        <v>6</v>
      </c>
      <c r="BP90">
        <v>0</v>
      </c>
      <c r="BQ90">
        <v>3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100</v>
      </c>
      <c r="CA90">
        <v>65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97"/>
        <v>90.78</v>
      </c>
      <c r="CQ90">
        <f t="shared" si="98"/>
        <v>106.42</v>
      </c>
      <c r="CR90">
        <f t="shared" si="99"/>
        <v>4.67</v>
      </c>
      <c r="CS90">
        <f t="shared" si="100"/>
        <v>0.64</v>
      </c>
      <c r="CT90">
        <f t="shared" si="101"/>
        <v>342.84</v>
      </c>
      <c r="CU90">
        <f t="shared" si="102"/>
        <v>0</v>
      </c>
      <c r="CV90">
        <f t="shared" si="103"/>
        <v>34.56</v>
      </c>
      <c r="CW90">
        <f t="shared" si="104"/>
        <v>0.05</v>
      </c>
      <c r="CX90">
        <f t="shared" si="105"/>
        <v>0</v>
      </c>
      <c r="CY90">
        <f t="shared" si="106"/>
        <v>68.699999999999989</v>
      </c>
      <c r="CZ90">
        <f t="shared" si="107"/>
        <v>44.654999999999994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121</v>
      </c>
      <c r="DW90" t="s">
        <v>121</v>
      </c>
      <c r="DX90">
        <v>1</v>
      </c>
      <c r="EE90">
        <v>67796310</v>
      </c>
      <c r="EF90">
        <v>3</v>
      </c>
      <c r="EG90" t="s">
        <v>22</v>
      </c>
      <c r="EH90">
        <v>0</v>
      </c>
      <c r="EI90" t="s">
        <v>6</v>
      </c>
      <c r="EJ90">
        <v>2</v>
      </c>
      <c r="EK90">
        <v>108001</v>
      </c>
      <c r="EL90" t="s">
        <v>23</v>
      </c>
      <c r="EM90" t="s">
        <v>24</v>
      </c>
      <c r="EO90" t="s">
        <v>6</v>
      </c>
      <c r="EQ90">
        <v>131072</v>
      </c>
      <c r="ER90">
        <v>453.93</v>
      </c>
      <c r="ES90">
        <v>106.42</v>
      </c>
      <c r="ET90">
        <v>4.67</v>
      </c>
      <c r="EU90">
        <v>0.64</v>
      </c>
      <c r="EV90">
        <v>342.84</v>
      </c>
      <c r="EW90">
        <v>34.56</v>
      </c>
      <c r="EX90">
        <v>0.05</v>
      </c>
      <c r="EY90">
        <v>0</v>
      </c>
      <c r="FQ90">
        <v>0</v>
      </c>
      <c r="FR90">
        <f t="shared" si="108"/>
        <v>0</v>
      </c>
      <c r="FS90">
        <v>0</v>
      </c>
      <c r="FX90">
        <v>100</v>
      </c>
      <c r="FY90">
        <v>65</v>
      </c>
      <c r="GA90" t="s">
        <v>6</v>
      </c>
      <c r="GD90">
        <v>1</v>
      </c>
      <c r="GF90">
        <v>1188648583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109"/>
        <v>0</v>
      </c>
      <c r="GM90">
        <f t="shared" si="110"/>
        <v>204.14</v>
      </c>
      <c r="GN90">
        <f t="shared" si="111"/>
        <v>0</v>
      </c>
      <c r="GO90">
        <f t="shared" si="112"/>
        <v>204.14</v>
      </c>
      <c r="GP90">
        <f t="shared" si="113"/>
        <v>0</v>
      </c>
      <c r="GR90">
        <v>0</v>
      </c>
      <c r="GS90">
        <v>3</v>
      </c>
      <c r="GT90">
        <v>0</v>
      </c>
      <c r="GU90" t="s">
        <v>6</v>
      </c>
      <c r="GV90">
        <f t="shared" si="114"/>
        <v>0</v>
      </c>
      <c r="GW90">
        <v>1</v>
      </c>
      <c r="GX90">
        <f t="shared" si="115"/>
        <v>0</v>
      </c>
      <c r="HA90">
        <v>0</v>
      </c>
      <c r="HB90">
        <v>0</v>
      </c>
      <c r="HC90">
        <f t="shared" si="116"/>
        <v>0</v>
      </c>
      <c r="IK90">
        <v>0</v>
      </c>
    </row>
    <row r="91" spans="1:245" x14ac:dyDescent="0.25">
      <c r="A91">
        <v>17</v>
      </c>
      <c r="B91">
        <v>1</v>
      </c>
      <c r="E91" t="s">
        <v>168</v>
      </c>
      <c r="F91" t="s">
        <v>169</v>
      </c>
      <c r="G91" t="s">
        <v>170</v>
      </c>
      <c r="H91" t="s">
        <v>171</v>
      </c>
      <c r="I91">
        <f>ROUND(20/100,6)</f>
        <v>0.2</v>
      </c>
      <c r="J91">
        <v>0</v>
      </c>
      <c r="O91">
        <f t="shared" si="77"/>
        <v>95.85</v>
      </c>
      <c r="P91">
        <f t="shared" si="78"/>
        <v>95.85</v>
      </c>
      <c r="Q91">
        <f t="shared" si="79"/>
        <v>0</v>
      </c>
      <c r="R91">
        <f t="shared" si="80"/>
        <v>0</v>
      </c>
      <c r="S91">
        <f t="shared" si="81"/>
        <v>0</v>
      </c>
      <c r="T91">
        <f t="shared" si="82"/>
        <v>0</v>
      </c>
      <c r="U91">
        <f t="shared" si="83"/>
        <v>0</v>
      </c>
      <c r="V91">
        <f t="shared" si="84"/>
        <v>0</v>
      </c>
      <c r="W91">
        <f t="shared" si="85"/>
        <v>0</v>
      </c>
      <c r="X91">
        <f t="shared" si="86"/>
        <v>0</v>
      </c>
      <c r="Y91">
        <f t="shared" si="87"/>
        <v>0</v>
      </c>
      <c r="AA91">
        <v>67931925</v>
      </c>
      <c r="AB91">
        <f t="shared" si="88"/>
        <v>479.26</v>
      </c>
      <c r="AC91">
        <f t="shared" si="89"/>
        <v>479.26</v>
      </c>
      <c r="AD91">
        <f t="shared" si="90"/>
        <v>0</v>
      </c>
      <c r="AE91">
        <f t="shared" si="91"/>
        <v>0</v>
      </c>
      <c r="AF91">
        <f t="shared" si="92"/>
        <v>0</v>
      </c>
      <c r="AG91">
        <f t="shared" si="93"/>
        <v>0</v>
      </c>
      <c r="AH91">
        <f t="shared" si="94"/>
        <v>0</v>
      </c>
      <c r="AI91">
        <f t="shared" si="95"/>
        <v>0</v>
      </c>
      <c r="AJ91">
        <f t="shared" si="96"/>
        <v>0</v>
      </c>
      <c r="AK91">
        <v>479.26</v>
      </c>
      <c r="AL91">
        <v>479.26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6</v>
      </c>
      <c r="BE91" t="s">
        <v>6</v>
      </c>
      <c r="BF91" t="s">
        <v>6</v>
      </c>
      <c r="BG91" t="s">
        <v>6</v>
      </c>
      <c r="BH91">
        <v>3</v>
      </c>
      <c r="BI91">
        <v>2</v>
      </c>
      <c r="BJ91" t="s">
        <v>172</v>
      </c>
      <c r="BM91">
        <v>500002</v>
      </c>
      <c r="BN91">
        <v>0</v>
      </c>
      <c r="BO91" t="s">
        <v>6</v>
      </c>
      <c r="BP91">
        <v>0</v>
      </c>
      <c r="BQ91">
        <v>12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0</v>
      </c>
      <c r="CA91">
        <v>0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97"/>
        <v>95.85</v>
      </c>
      <c r="CQ91">
        <f t="shared" si="98"/>
        <v>479.26</v>
      </c>
      <c r="CR91">
        <f t="shared" si="99"/>
        <v>0</v>
      </c>
      <c r="CS91">
        <f t="shared" si="100"/>
        <v>0</v>
      </c>
      <c r="CT91">
        <f t="shared" si="101"/>
        <v>0</v>
      </c>
      <c r="CU91">
        <f t="shared" si="102"/>
        <v>0</v>
      </c>
      <c r="CV91">
        <f t="shared" si="103"/>
        <v>0</v>
      </c>
      <c r="CW91">
        <f t="shared" si="104"/>
        <v>0</v>
      </c>
      <c r="CX91">
        <f t="shared" si="105"/>
        <v>0</v>
      </c>
      <c r="CY91">
        <f t="shared" si="106"/>
        <v>0</v>
      </c>
      <c r="CZ91">
        <f t="shared" si="107"/>
        <v>0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1010</v>
      </c>
      <c r="DV91" t="s">
        <v>171</v>
      </c>
      <c r="DW91" t="s">
        <v>171</v>
      </c>
      <c r="DX91">
        <v>100</v>
      </c>
      <c r="EE91">
        <v>67796366</v>
      </c>
      <c r="EF91">
        <v>12</v>
      </c>
      <c r="EG91" t="s">
        <v>128</v>
      </c>
      <c r="EH91">
        <v>0</v>
      </c>
      <c r="EI91" t="s">
        <v>6</v>
      </c>
      <c r="EJ91">
        <v>2</v>
      </c>
      <c r="EK91">
        <v>500002</v>
      </c>
      <c r="EL91" t="s">
        <v>129</v>
      </c>
      <c r="EM91" t="s">
        <v>130</v>
      </c>
      <c r="EO91" t="s">
        <v>6</v>
      </c>
      <c r="EQ91">
        <v>131072</v>
      </c>
      <c r="ER91">
        <v>479.26</v>
      </c>
      <c r="ES91">
        <v>479.26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f t="shared" si="108"/>
        <v>0</v>
      </c>
      <c r="FS91">
        <v>0</v>
      </c>
      <c r="FX91">
        <v>0</v>
      </c>
      <c r="FY91">
        <v>0</v>
      </c>
      <c r="GA91" t="s">
        <v>6</v>
      </c>
      <c r="GD91">
        <v>1</v>
      </c>
      <c r="GF91">
        <v>-236677885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109"/>
        <v>0</v>
      </c>
      <c r="GM91">
        <f t="shared" si="110"/>
        <v>95.85</v>
      </c>
      <c r="GN91">
        <f t="shared" si="111"/>
        <v>0</v>
      </c>
      <c r="GO91">
        <f t="shared" si="112"/>
        <v>95.85</v>
      </c>
      <c r="GP91">
        <f t="shared" si="113"/>
        <v>0</v>
      </c>
      <c r="GR91">
        <v>0</v>
      </c>
      <c r="GS91">
        <v>3</v>
      </c>
      <c r="GT91">
        <v>0</v>
      </c>
      <c r="GU91" t="s">
        <v>6</v>
      </c>
      <c r="GV91">
        <f t="shared" si="114"/>
        <v>0</v>
      </c>
      <c r="GW91">
        <v>1</v>
      </c>
      <c r="GX91">
        <f t="shared" si="115"/>
        <v>0</v>
      </c>
      <c r="HA91">
        <v>0</v>
      </c>
      <c r="HB91">
        <v>0</v>
      </c>
      <c r="HC91">
        <f t="shared" si="116"/>
        <v>0</v>
      </c>
      <c r="IK91">
        <v>0</v>
      </c>
    </row>
    <row r="92" spans="1:245" x14ac:dyDescent="0.25">
      <c r="A92">
        <v>17</v>
      </c>
      <c r="B92">
        <v>1</v>
      </c>
      <c r="C92">
        <f>ROW(SmtRes!A122)</f>
        <v>122</v>
      </c>
      <c r="D92">
        <f>ROW(EtalonRes!A122)</f>
        <v>122</v>
      </c>
      <c r="E92" t="s">
        <v>173</v>
      </c>
      <c r="F92" t="s">
        <v>174</v>
      </c>
      <c r="G92" t="s">
        <v>175</v>
      </c>
      <c r="H92" t="s">
        <v>121</v>
      </c>
      <c r="I92">
        <f>ROUND(13/100,6)</f>
        <v>0.13</v>
      </c>
      <c r="J92">
        <v>0</v>
      </c>
      <c r="O92">
        <f t="shared" si="77"/>
        <v>54.51</v>
      </c>
      <c r="P92">
        <f t="shared" si="78"/>
        <v>13.75</v>
      </c>
      <c r="Q92">
        <f t="shared" si="79"/>
        <v>0.61</v>
      </c>
      <c r="R92">
        <f t="shared" si="80"/>
        <v>0.08</v>
      </c>
      <c r="S92">
        <f t="shared" si="81"/>
        <v>40.15</v>
      </c>
      <c r="T92">
        <f t="shared" si="82"/>
        <v>0</v>
      </c>
      <c r="U92">
        <f t="shared" si="83"/>
        <v>4.0468999999999999</v>
      </c>
      <c r="V92">
        <f t="shared" si="84"/>
        <v>6.5000000000000006E-3</v>
      </c>
      <c r="W92">
        <f t="shared" si="85"/>
        <v>0</v>
      </c>
      <c r="X92">
        <f t="shared" si="86"/>
        <v>40.229999999999997</v>
      </c>
      <c r="Y92">
        <f t="shared" si="87"/>
        <v>26.15</v>
      </c>
      <c r="AA92">
        <v>67931925</v>
      </c>
      <c r="AB92">
        <f t="shared" si="88"/>
        <v>419.22</v>
      </c>
      <c r="AC92">
        <f t="shared" si="89"/>
        <v>105.74</v>
      </c>
      <c r="AD92">
        <f t="shared" si="90"/>
        <v>4.67</v>
      </c>
      <c r="AE92">
        <f t="shared" si="91"/>
        <v>0.64</v>
      </c>
      <c r="AF92">
        <f t="shared" si="92"/>
        <v>308.81</v>
      </c>
      <c r="AG92">
        <f t="shared" si="93"/>
        <v>0</v>
      </c>
      <c r="AH92">
        <f t="shared" si="94"/>
        <v>31.13</v>
      </c>
      <c r="AI92">
        <f t="shared" si="95"/>
        <v>0.05</v>
      </c>
      <c r="AJ92">
        <f t="shared" si="96"/>
        <v>0</v>
      </c>
      <c r="AK92">
        <v>419.22</v>
      </c>
      <c r="AL92">
        <v>105.74</v>
      </c>
      <c r="AM92">
        <v>4.67</v>
      </c>
      <c r="AN92">
        <v>0.64</v>
      </c>
      <c r="AO92">
        <v>308.81</v>
      </c>
      <c r="AP92">
        <v>0</v>
      </c>
      <c r="AQ92">
        <v>31.13</v>
      </c>
      <c r="AR92">
        <v>0.05</v>
      </c>
      <c r="AS92">
        <v>0</v>
      </c>
      <c r="AT92">
        <v>100</v>
      </c>
      <c r="AU92">
        <v>65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6</v>
      </c>
      <c r="BE92" t="s">
        <v>6</v>
      </c>
      <c r="BF92" t="s">
        <v>6</v>
      </c>
      <c r="BG92" t="s">
        <v>6</v>
      </c>
      <c r="BH92">
        <v>0</v>
      </c>
      <c r="BI92">
        <v>2</v>
      </c>
      <c r="BJ92" t="s">
        <v>176</v>
      </c>
      <c r="BM92">
        <v>108001</v>
      </c>
      <c r="BN92">
        <v>0</v>
      </c>
      <c r="BO92" t="s">
        <v>6</v>
      </c>
      <c r="BP92">
        <v>0</v>
      </c>
      <c r="BQ92">
        <v>3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100</v>
      </c>
      <c r="CA92">
        <v>65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97"/>
        <v>54.51</v>
      </c>
      <c r="CQ92">
        <f t="shared" si="98"/>
        <v>105.74</v>
      </c>
      <c r="CR92">
        <f t="shared" si="99"/>
        <v>4.67</v>
      </c>
      <c r="CS92">
        <f t="shared" si="100"/>
        <v>0.64</v>
      </c>
      <c r="CT92">
        <f t="shared" si="101"/>
        <v>308.81</v>
      </c>
      <c r="CU92">
        <f t="shared" si="102"/>
        <v>0</v>
      </c>
      <c r="CV92">
        <f t="shared" si="103"/>
        <v>31.13</v>
      </c>
      <c r="CW92">
        <f t="shared" si="104"/>
        <v>0.05</v>
      </c>
      <c r="CX92">
        <f t="shared" si="105"/>
        <v>0</v>
      </c>
      <c r="CY92">
        <f t="shared" si="106"/>
        <v>40.229999999999997</v>
      </c>
      <c r="CZ92">
        <f t="shared" si="107"/>
        <v>26.1495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121</v>
      </c>
      <c r="DW92" t="s">
        <v>121</v>
      </c>
      <c r="DX92">
        <v>1</v>
      </c>
      <c r="EE92">
        <v>67796310</v>
      </c>
      <c r="EF92">
        <v>3</v>
      </c>
      <c r="EG92" t="s">
        <v>22</v>
      </c>
      <c r="EH92">
        <v>0</v>
      </c>
      <c r="EI92" t="s">
        <v>6</v>
      </c>
      <c r="EJ92">
        <v>2</v>
      </c>
      <c r="EK92">
        <v>108001</v>
      </c>
      <c r="EL92" t="s">
        <v>23</v>
      </c>
      <c r="EM92" t="s">
        <v>24</v>
      </c>
      <c r="EO92" t="s">
        <v>6</v>
      </c>
      <c r="EQ92">
        <v>131072</v>
      </c>
      <c r="ER92">
        <v>419.22</v>
      </c>
      <c r="ES92">
        <v>105.74</v>
      </c>
      <c r="ET92">
        <v>4.67</v>
      </c>
      <c r="EU92">
        <v>0.64</v>
      </c>
      <c r="EV92">
        <v>308.81</v>
      </c>
      <c r="EW92">
        <v>31.13</v>
      </c>
      <c r="EX92">
        <v>0.05</v>
      </c>
      <c r="EY92">
        <v>0</v>
      </c>
      <c r="FQ92">
        <v>0</v>
      </c>
      <c r="FR92">
        <f t="shared" si="108"/>
        <v>0</v>
      </c>
      <c r="FS92">
        <v>0</v>
      </c>
      <c r="FX92">
        <v>100</v>
      </c>
      <c r="FY92">
        <v>65</v>
      </c>
      <c r="GA92" t="s">
        <v>6</v>
      </c>
      <c r="GD92">
        <v>1</v>
      </c>
      <c r="GF92">
        <v>-1332802878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109"/>
        <v>0</v>
      </c>
      <c r="GM92">
        <f t="shared" si="110"/>
        <v>120.89</v>
      </c>
      <c r="GN92">
        <f t="shared" si="111"/>
        <v>0</v>
      </c>
      <c r="GO92">
        <f t="shared" si="112"/>
        <v>120.89</v>
      </c>
      <c r="GP92">
        <f t="shared" si="113"/>
        <v>0</v>
      </c>
      <c r="GR92">
        <v>0</v>
      </c>
      <c r="GS92">
        <v>3</v>
      </c>
      <c r="GT92">
        <v>0</v>
      </c>
      <c r="GU92" t="s">
        <v>6</v>
      </c>
      <c r="GV92">
        <f t="shared" si="114"/>
        <v>0</v>
      </c>
      <c r="GW92">
        <v>1</v>
      </c>
      <c r="GX92">
        <f t="shared" si="115"/>
        <v>0</v>
      </c>
      <c r="HA92">
        <v>0</v>
      </c>
      <c r="HB92">
        <v>0</v>
      </c>
      <c r="HC92">
        <f t="shared" si="116"/>
        <v>0</v>
      </c>
      <c r="IK92">
        <v>0</v>
      </c>
    </row>
    <row r="93" spans="1:245" x14ac:dyDescent="0.25">
      <c r="A93">
        <v>17</v>
      </c>
      <c r="B93">
        <v>1</v>
      </c>
      <c r="E93" t="s">
        <v>177</v>
      </c>
      <c r="F93" t="s">
        <v>178</v>
      </c>
      <c r="G93" t="s">
        <v>179</v>
      </c>
      <c r="H93" t="s">
        <v>126</v>
      </c>
      <c r="I93">
        <f>ROUND(8,6)</f>
        <v>8</v>
      </c>
      <c r="J93">
        <v>0</v>
      </c>
      <c r="O93">
        <f t="shared" si="77"/>
        <v>1437.36</v>
      </c>
      <c r="P93">
        <f t="shared" si="78"/>
        <v>1437.36</v>
      </c>
      <c r="Q93">
        <f t="shared" si="79"/>
        <v>0</v>
      </c>
      <c r="R93">
        <f t="shared" si="80"/>
        <v>0</v>
      </c>
      <c r="S93">
        <f t="shared" si="81"/>
        <v>0</v>
      </c>
      <c r="T93">
        <f t="shared" si="82"/>
        <v>0</v>
      </c>
      <c r="U93">
        <f t="shared" si="83"/>
        <v>0</v>
      </c>
      <c r="V93">
        <f t="shared" si="84"/>
        <v>0</v>
      </c>
      <c r="W93">
        <f t="shared" si="85"/>
        <v>0</v>
      </c>
      <c r="X93">
        <f t="shared" si="86"/>
        <v>0</v>
      </c>
      <c r="Y93">
        <f t="shared" si="87"/>
        <v>0</v>
      </c>
      <c r="AA93">
        <v>67931925</v>
      </c>
      <c r="AB93">
        <f t="shared" si="88"/>
        <v>179.67</v>
      </c>
      <c r="AC93">
        <f t="shared" si="89"/>
        <v>179.67</v>
      </c>
      <c r="AD93">
        <f t="shared" si="90"/>
        <v>0</v>
      </c>
      <c r="AE93">
        <f t="shared" si="91"/>
        <v>0</v>
      </c>
      <c r="AF93">
        <f t="shared" si="92"/>
        <v>0</v>
      </c>
      <c r="AG93">
        <f t="shared" si="93"/>
        <v>0</v>
      </c>
      <c r="AH93">
        <f t="shared" si="94"/>
        <v>0</v>
      </c>
      <c r="AI93">
        <f t="shared" si="95"/>
        <v>0</v>
      </c>
      <c r="AJ93">
        <f t="shared" si="96"/>
        <v>0</v>
      </c>
      <c r="AK93">
        <v>179.67</v>
      </c>
      <c r="AL93">
        <v>179.67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3</v>
      </c>
      <c r="BJ93" t="s">
        <v>180</v>
      </c>
      <c r="BM93">
        <v>600001</v>
      </c>
      <c r="BN93">
        <v>0</v>
      </c>
      <c r="BO93" t="s">
        <v>6</v>
      </c>
      <c r="BP93">
        <v>0</v>
      </c>
      <c r="BQ93">
        <v>5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97"/>
        <v>1437.36</v>
      </c>
      <c r="CQ93">
        <f t="shared" si="98"/>
        <v>179.67</v>
      </c>
      <c r="CR93">
        <f t="shared" si="99"/>
        <v>0</v>
      </c>
      <c r="CS93">
        <f t="shared" si="100"/>
        <v>0</v>
      </c>
      <c r="CT93">
        <f t="shared" si="101"/>
        <v>0</v>
      </c>
      <c r="CU93">
        <f t="shared" si="102"/>
        <v>0</v>
      </c>
      <c r="CV93">
        <f t="shared" si="103"/>
        <v>0</v>
      </c>
      <c r="CW93">
        <f t="shared" si="104"/>
        <v>0</v>
      </c>
      <c r="CX93">
        <f t="shared" si="105"/>
        <v>0</v>
      </c>
      <c r="CY93">
        <f t="shared" si="106"/>
        <v>0</v>
      </c>
      <c r="CZ93">
        <f t="shared" si="107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126</v>
      </c>
      <c r="DW93" t="s">
        <v>126</v>
      </c>
      <c r="DX93">
        <v>1</v>
      </c>
      <c r="EE93">
        <v>67796369</v>
      </c>
      <c r="EF93">
        <v>5</v>
      </c>
      <c r="EG93" t="s">
        <v>181</v>
      </c>
      <c r="EH93">
        <v>0</v>
      </c>
      <c r="EI93" t="s">
        <v>6</v>
      </c>
      <c r="EJ93">
        <v>3</v>
      </c>
      <c r="EK93">
        <v>600001</v>
      </c>
      <c r="EL93" t="s">
        <v>182</v>
      </c>
      <c r="EM93" t="s">
        <v>183</v>
      </c>
      <c r="EO93" t="s">
        <v>6</v>
      </c>
      <c r="EQ93">
        <v>131072</v>
      </c>
      <c r="ER93">
        <v>179.67</v>
      </c>
      <c r="ES93">
        <v>179.67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 t="shared" si="108"/>
        <v>1437.36</v>
      </c>
      <c r="FS93">
        <v>0</v>
      </c>
      <c r="FX93">
        <v>0</v>
      </c>
      <c r="FY93">
        <v>0</v>
      </c>
      <c r="GA93" t="s">
        <v>6</v>
      </c>
      <c r="GD93">
        <v>1</v>
      </c>
      <c r="GF93">
        <v>-669596191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109"/>
        <v>0</v>
      </c>
      <c r="GM93">
        <f t="shared" si="110"/>
        <v>1437.36</v>
      </c>
      <c r="GN93">
        <f t="shared" si="111"/>
        <v>0</v>
      </c>
      <c r="GO93">
        <f t="shared" si="112"/>
        <v>0</v>
      </c>
      <c r="GP93">
        <f t="shared" si="113"/>
        <v>0</v>
      </c>
      <c r="GR93">
        <v>0</v>
      </c>
      <c r="GS93">
        <v>3</v>
      </c>
      <c r="GT93">
        <v>0</v>
      </c>
      <c r="GU93" t="s">
        <v>6</v>
      </c>
      <c r="GV93">
        <f t="shared" si="114"/>
        <v>0</v>
      </c>
      <c r="GW93">
        <v>1</v>
      </c>
      <c r="GX93">
        <f t="shared" si="115"/>
        <v>0</v>
      </c>
      <c r="HA93">
        <v>0</v>
      </c>
      <c r="HB93">
        <v>0</v>
      </c>
      <c r="HC93">
        <f t="shared" si="116"/>
        <v>0</v>
      </c>
      <c r="IK93">
        <v>0</v>
      </c>
    </row>
    <row r="94" spans="1:245" x14ac:dyDescent="0.25">
      <c r="A94">
        <v>17</v>
      </c>
      <c r="B94">
        <v>1</v>
      </c>
      <c r="E94" t="s">
        <v>184</v>
      </c>
      <c r="F94" t="s">
        <v>185</v>
      </c>
      <c r="G94" t="s">
        <v>186</v>
      </c>
      <c r="H94" t="s">
        <v>126</v>
      </c>
      <c r="I94">
        <f>ROUND(5,6)</f>
        <v>5</v>
      </c>
      <c r="J94">
        <v>0</v>
      </c>
      <c r="O94">
        <f t="shared" si="77"/>
        <v>192.45</v>
      </c>
      <c r="P94">
        <f t="shared" si="78"/>
        <v>192.45</v>
      </c>
      <c r="Q94">
        <f t="shared" si="79"/>
        <v>0</v>
      </c>
      <c r="R94">
        <f t="shared" si="80"/>
        <v>0</v>
      </c>
      <c r="S94">
        <f t="shared" si="81"/>
        <v>0</v>
      </c>
      <c r="T94">
        <f t="shared" si="82"/>
        <v>0</v>
      </c>
      <c r="U94">
        <f t="shared" si="83"/>
        <v>0</v>
      </c>
      <c r="V94">
        <f t="shared" si="84"/>
        <v>0</v>
      </c>
      <c r="W94">
        <f t="shared" si="85"/>
        <v>0</v>
      </c>
      <c r="X94">
        <f t="shared" si="86"/>
        <v>0</v>
      </c>
      <c r="Y94">
        <f t="shared" si="87"/>
        <v>0</v>
      </c>
      <c r="AA94">
        <v>67931925</v>
      </c>
      <c r="AB94">
        <f t="shared" si="88"/>
        <v>38.49</v>
      </c>
      <c r="AC94">
        <f t="shared" si="89"/>
        <v>38.49</v>
      </c>
      <c r="AD94">
        <f t="shared" si="90"/>
        <v>0</v>
      </c>
      <c r="AE94">
        <f t="shared" si="91"/>
        <v>0</v>
      </c>
      <c r="AF94">
        <f t="shared" si="92"/>
        <v>0</v>
      </c>
      <c r="AG94">
        <f t="shared" si="93"/>
        <v>0</v>
      </c>
      <c r="AH94">
        <f t="shared" si="94"/>
        <v>0</v>
      </c>
      <c r="AI94">
        <f t="shared" si="95"/>
        <v>0</v>
      </c>
      <c r="AJ94">
        <f t="shared" si="96"/>
        <v>0</v>
      </c>
      <c r="AK94">
        <v>38.49</v>
      </c>
      <c r="AL94">
        <v>38.49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3</v>
      </c>
      <c r="BJ94" t="s">
        <v>187</v>
      </c>
      <c r="BM94">
        <v>600001</v>
      </c>
      <c r="BN94">
        <v>0</v>
      </c>
      <c r="BO94" t="s">
        <v>6</v>
      </c>
      <c r="BP94">
        <v>0</v>
      </c>
      <c r="BQ94">
        <v>5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0</v>
      </c>
      <c r="CA94">
        <v>0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97"/>
        <v>192.45</v>
      </c>
      <c r="CQ94">
        <f t="shared" si="98"/>
        <v>38.49</v>
      </c>
      <c r="CR94">
        <f t="shared" si="99"/>
        <v>0</v>
      </c>
      <c r="CS94">
        <f t="shared" si="100"/>
        <v>0</v>
      </c>
      <c r="CT94">
        <f t="shared" si="101"/>
        <v>0</v>
      </c>
      <c r="CU94">
        <f t="shared" si="102"/>
        <v>0</v>
      </c>
      <c r="CV94">
        <f t="shared" si="103"/>
        <v>0</v>
      </c>
      <c r="CW94">
        <f t="shared" si="104"/>
        <v>0</v>
      </c>
      <c r="CX94">
        <f t="shared" si="105"/>
        <v>0</v>
      </c>
      <c r="CY94">
        <f t="shared" si="106"/>
        <v>0</v>
      </c>
      <c r="CZ94">
        <f t="shared" si="107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126</v>
      </c>
      <c r="DW94" t="s">
        <v>126</v>
      </c>
      <c r="DX94">
        <v>1</v>
      </c>
      <c r="EE94">
        <v>67796369</v>
      </c>
      <c r="EF94">
        <v>5</v>
      </c>
      <c r="EG94" t="s">
        <v>181</v>
      </c>
      <c r="EH94">
        <v>0</v>
      </c>
      <c r="EI94" t="s">
        <v>6</v>
      </c>
      <c r="EJ94">
        <v>3</v>
      </c>
      <c r="EK94">
        <v>600001</v>
      </c>
      <c r="EL94" t="s">
        <v>182</v>
      </c>
      <c r="EM94" t="s">
        <v>183</v>
      </c>
      <c r="EO94" t="s">
        <v>6</v>
      </c>
      <c r="EQ94">
        <v>131072</v>
      </c>
      <c r="ER94">
        <v>38.49</v>
      </c>
      <c r="ES94">
        <v>38.49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 t="shared" si="108"/>
        <v>192.45</v>
      </c>
      <c r="FS94">
        <v>0</v>
      </c>
      <c r="FX94">
        <v>0</v>
      </c>
      <c r="FY94">
        <v>0</v>
      </c>
      <c r="GA94" t="s">
        <v>6</v>
      </c>
      <c r="GD94">
        <v>1</v>
      </c>
      <c r="GF94">
        <v>407922457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109"/>
        <v>0</v>
      </c>
      <c r="GM94">
        <f t="shared" si="110"/>
        <v>192.45</v>
      </c>
      <c r="GN94">
        <f t="shared" si="111"/>
        <v>0</v>
      </c>
      <c r="GO94">
        <f t="shared" si="112"/>
        <v>0</v>
      </c>
      <c r="GP94">
        <f t="shared" si="113"/>
        <v>0</v>
      </c>
      <c r="GR94">
        <v>0</v>
      </c>
      <c r="GS94">
        <v>3</v>
      </c>
      <c r="GT94">
        <v>0</v>
      </c>
      <c r="GU94" t="s">
        <v>6</v>
      </c>
      <c r="GV94">
        <f t="shared" si="114"/>
        <v>0</v>
      </c>
      <c r="GW94">
        <v>1</v>
      </c>
      <c r="GX94">
        <f t="shared" si="115"/>
        <v>0</v>
      </c>
      <c r="HA94">
        <v>0</v>
      </c>
      <c r="HB94">
        <v>0</v>
      </c>
      <c r="HC94">
        <f t="shared" si="116"/>
        <v>0</v>
      </c>
      <c r="IK94">
        <v>0</v>
      </c>
    </row>
    <row r="95" spans="1:245" x14ac:dyDescent="0.25">
      <c r="A95">
        <v>17</v>
      </c>
      <c r="B95">
        <v>1</v>
      </c>
      <c r="C95">
        <f>ROW(SmtRes!A128)</f>
        <v>128</v>
      </c>
      <c r="D95">
        <f>ROW(EtalonRes!A128)</f>
        <v>128</v>
      </c>
      <c r="E95" t="s">
        <v>188</v>
      </c>
      <c r="F95" t="s">
        <v>189</v>
      </c>
      <c r="G95" t="s">
        <v>190</v>
      </c>
      <c r="H95" t="s">
        <v>20</v>
      </c>
      <c r="I95">
        <f>ROUND(2,6)</f>
        <v>2</v>
      </c>
      <c r="J95">
        <v>0</v>
      </c>
      <c r="O95">
        <f t="shared" si="77"/>
        <v>37.479999999999997</v>
      </c>
      <c r="P95">
        <f t="shared" si="78"/>
        <v>1.52</v>
      </c>
      <c r="Q95">
        <f t="shared" si="79"/>
        <v>14.22</v>
      </c>
      <c r="R95">
        <f t="shared" si="80"/>
        <v>2</v>
      </c>
      <c r="S95">
        <f t="shared" si="81"/>
        <v>21.74</v>
      </c>
      <c r="T95">
        <f t="shared" si="82"/>
        <v>0</v>
      </c>
      <c r="U95">
        <f t="shared" si="83"/>
        <v>2.2599999999999998</v>
      </c>
      <c r="V95">
        <f t="shared" si="84"/>
        <v>0.16</v>
      </c>
      <c r="W95">
        <f t="shared" si="85"/>
        <v>0</v>
      </c>
      <c r="X95">
        <f t="shared" si="86"/>
        <v>23.74</v>
      </c>
      <c r="Y95">
        <f t="shared" si="87"/>
        <v>15.43</v>
      </c>
      <c r="AA95">
        <v>67931925</v>
      </c>
      <c r="AB95">
        <f t="shared" si="88"/>
        <v>18.739999999999998</v>
      </c>
      <c r="AC95">
        <f t="shared" si="89"/>
        <v>0.76</v>
      </c>
      <c r="AD95">
        <f t="shared" si="90"/>
        <v>7.11</v>
      </c>
      <c r="AE95">
        <f t="shared" si="91"/>
        <v>1</v>
      </c>
      <c r="AF95">
        <f t="shared" si="92"/>
        <v>10.87</v>
      </c>
      <c r="AG95">
        <f t="shared" si="93"/>
        <v>0</v>
      </c>
      <c r="AH95">
        <f t="shared" si="94"/>
        <v>1.1299999999999999</v>
      </c>
      <c r="AI95">
        <f t="shared" si="95"/>
        <v>0.08</v>
      </c>
      <c r="AJ95">
        <f t="shared" si="96"/>
        <v>0</v>
      </c>
      <c r="AK95">
        <v>18.739999999999998</v>
      </c>
      <c r="AL95">
        <v>0.76</v>
      </c>
      <c r="AM95">
        <v>7.11</v>
      </c>
      <c r="AN95">
        <v>1</v>
      </c>
      <c r="AO95">
        <v>10.87</v>
      </c>
      <c r="AP95">
        <v>0</v>
      </c>
      <c r="AQ95">
        <v>1.1299999999999999</v>
      </c>
      <c r="AR95">
        <v>0.08</v>
      </c>
      <c r="AS95">
        <v>0</v>
      </c>
      <c r="AT95">
        <v>100</v>
      </c>
      <c r="AU95">
        <v>65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6</v>
      </c>
      <c r="BE95" t="s">
        <v>6</v>
      </c>
      <c r="BF95" t="s">
        <v>6</v>
      </c>
      <c r="BG95" t="s">
        <v>6</v>
      </c>
      <c r="BH95">
        <v>0</v>
      </c>
      <c r="BI95">
        <v>2</v>
      </c>
      <c r="BJ95" t="s">
        <v>191</v>
      </c>
      <c r="BM95">
        <v>108001</v>
      </c>
      <c r="BN95">
        <v>0</v>
      </c>
      <c r="BO95" t="s">
        <v>6</v>
      </c>
      <c r="BP95">
        <v>0</v>
      </c>
      <c r="BQ95">
        <v>3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100</v>
      </c>
      <c r="CA95">
        <v>65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97"/>
        <v>37.479999999999997</v>
      </c>
      <c r="CQ95">
        <f t="shared" si="98"/>
        <v>0.76</v>
      </c>
      <c r="CR95">
        <f t="shared" si="99"/>
        <v>7.11</v>
      </c>
      <c r="CS95">
        <f t="shared" si="100"/>
        <v>1</v>
      </c>
      <c r="CT95">
        <f t="shared" si="101"/>
        <v>10.87</v>
      </c>
      <c r="CU95">
        <f t="shared" si="102"/>
        <v>0</v>
      </c>
      <c r="CV95">
        <f t="shared" si="103"/>
        <v>1.1299999999999999</v>
      </c>
      <c r="CW95">
        <f t="shared" si="104"/>
        <v>0.08</v>
      </c>
      <c r="CX95">
        <f t="shared" si="105"/>
        <v>0</v>
      </c>
      <c r="CY95">
        <f t="shared" si="106"/>
        <v>23.74</v>
      </c>
      <c r="CZ95">
        <f t="shared" si="107"/>
        <v>15.430999999999999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20</v>
      </c>
      <c r="DW95" t="s">
        <v>20</v>
      </c>
      <c r="DX95">
        <v>1</v>
      </c>
      <c r="EE95">
        <v>67796310</v>
      </c>
      <c r="EF95">
        <v>3</v>
      </c>
      <c r="EG95" t="s">
        <v>22</v>
      </c>
      <c r="EH95">
        <v>0</v>
      </c>
      <c r="EI95" t="s">
        <v>6</v>
      </c>
      <c r="EJ95">
        <v>2</v>
      </c>
      <c r="EK95">
        <v>108001</v>
      </c>
      <c r="EL95" t="s">
        <v>23</v>
      </c>
      <c r="EM95" t="s">
        <v>24</v>
      </c>
      <c r="EO95" t="s">
        <v>6</v>
      </c>
      <c r="EQ95">
        <v>131072</v>
      </c>
      <c r="ER95">
        <v>18.739999999999998</v>
      </c>
      <c r="ES95">
        <v>0.76</v>
      </c>
      <c r="ET95">
        <v>7.11</v>
      </c>
      <c r="EU95">
        <v>1</v>
      </c>
      <c r="EV95">
        <v>10.87</v>
      </c>
      <c r="EW95">
        <v>1.1299999999999999</v>
      </c>
      <c r="EX95">
        <v>0.08</v>
      </c>
      <c r="EY95">
        <v>0</v>
      </c>
      <c r="FQ95">
        <v>0</v>
      </c>
      <c r="FR95">
        <f t="shared" si="108"/>
        <v>0</v>
      </c>
      <c r="FS95">
        <v>0</v>
      </c>
      <c r="FX95">
        <v>100</v>
      </c>
      <c r="FY95">
        <v>65</v>
      </c>
      <c r="GA95" t="s">
        <v>6</v>
      </c>
      <c r="GD95">
        <v>1</v>
      </c>
      <c r="GF95">
        <v>909467175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109"/>
        <v>0</v>
      </c>
      <c r="GM95">
        <f t="shared" si="110"/>
        <v>76.650000000000006</v>
      </c>
      <c r="GN95">
        <f t="shared" si="111"/>
        <v>0</v>
      </c>
      <c r="GO95">
        <f t="shared" si="112"/>
        <v>76.650000000000006</v>
      </c>
      <c r="GP95">
        <f t="shared" si="113"/>
        <v>0</v>
      </c>
      <c r="GR95">
        <v>0</v>
      </c>
      <c r="GS95">
        <v>3</v>
      </c>
      <c r="GT95">
        <v>0</v>
      </c>
      <c r="GU95" t="s">
        <v>6</v>
      </c>
      <c r="GV95">
        <f t="shared" si="114"/>
        <v>0</v>
      </c>
      <c r="GW95">
        <v>1</v>
      </c>
      <c r="GX95">
        <f t="shared" si="115"/>
        <v>0</v>
      </c>
      <c r="HA95">
        <v>0</v>
      </c>
      <c r="HB95">
        <v>0</v>
      </c>
      <c r="HC95">
        <f t="shared" si="116"/>
        <v>0</v>
      </c>
      <c r="IK95">
        <v>0</v>
      </c>
    </row>
    <row r="96" spans="1:245" x14ac:dyDescent="0.25">
      <c r="A96">
        <v>17</v>
      </c>
      <c r="B96">
        <v>1</v>
      </c>
      <c r="E96" t="s">
        <v>192</v>
      </c>
      <c r="F96" t="s">
        <v>26</v>
      </c>
      <c r="G96" t="s">
        <v>193</v>
      </c>
      <c r="H96" t="s">
        <v>20</v>
      </c>
      <c r="I96">
        <f>ROUND(2,6)</f>
        <v>2</v>
      </c>
      <c r="J96">
        <v>0</v>
      </c>
      <c r="O96">
        <f t="shared" si="77"/>
        <v>14</v>
      </c>
      <c r="P96">
        <f t="shared" si="78"/>
        <v>14</v>
      </c>
      <c r="Q96">
        <f t="shared" si="79"/>
        <v>0</v>
      </c>
      <c r="R96">
        <f t="shared" si="80"/>
        <v>0</v>
      </c>
      <c r="S96">
        <f t="shared" si="81"/>
        <v>0</v>
      </c>
      <c r="T96">
        <f t="shared" si="82"/>
        <v>0</v>
      </c>
      <c r="U96">
        <f t="shared" si="83"/>
        <v>0</v>
      </c>
      <c r="V96">
        <f t="shared" si="84"/>
        <v>0</v>
      </c>
      <c r="W96">
        <f t="shared" si="85"/>
        <v>0</v>
      </c>
      <c r="X96">
        <f t="shared" si="86"/>
        <v>0</v>
      </c>
      <c r="Y96">
        <f t="shared" si="87"/>
        <v>0</v>
      </c>
      <c r="AA96">
        <v>67931925</v>
      </c>
      <c r="AB96">
        <f t="shared" si="88"/>
        <v>7</v>
      </c>
      <c r="AC96">
        <f t="shared" si="89"/>
        <v>7</v>
      </c>
      <c r="AD96">
        <f t="shared" si="90"/>
        <v>0</v>
      </c>
      <c r="AE96">
        <f t="shared" si="91"/>
        <v>0</v>
      </c>
      <c r="AF96">
        <f t="shared" si="92"/>
        <v>0</v>
      </c>
      <c r="AG96">
        <f t="shared" si="93"/>
        <v>0</v>
      </c>
      <c r="AH96">
        <f t="shared" si="94"/>
        <v>0</v>
      </c>
      <c r="AI96">
        <f t="shared" si="95"/>
        <v>0</v>
      </c>
      <c r="AJ96">
        <f t="shared" si="96"/>
        <v>0</v>
      </c>
      <c r="AK96">
        <v>7</v>
      </c>
      <c r="AL96">
        <v>7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2</v>
      </c>
      <c r="BJ96" t="s">
        <v>6</v>
      </c>
      <c r="BM96">
        <v>1100</v>
      </c>
      <c r="BN96">
        <v>0</v>
      </c>
      <c r="BO96" t="s">
        <v>6</v>
      </c>
      <c r="BP96">
        <v>0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97"/>
        <v>14</v>
      </c>
      <c r="CQ96">
        <f t="shared" si="98"/>
        <v>7</v>
      </c>
      <c r="CR96">
        <f t="shared" si="99"/>
        <v>0</v>
      </c>
      <c r="CS96">
        <f t="shared" si="100"/>
        <v>0</v>
      </c>
      <c r="CT96">
        <f t="shared" si="101"/>
        <v>0</v>
      </c>
      <c r="CU96">
        <f t="shared" si="102"/>
        <v>0</v>
      </c>
      <c r="CV96">
        <f t="shared" si="103"/>
        <v>0</v>
      </c>
      <c r="CW96">
        <f t="shared" si="104"/>
        <v>0</v>
      </c>
      <c r="CX96">
        <f t="shared" si="105"/>
        <v>0</v>
      </c>
      <c r="CY96">
        <f t="shared" si="106"/>
        <v>0</v>
      </c>
      <c r="CZ96">
        <f t="shared" si="107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20</v>
      </c>
      <c r="DW96" t="s">
        <v>20</v>
      </c>
      <c r="DX96">
        <v>1</v>
      </c>
      <c r="EE96">
        <v>67796162</v>
      </c>
      <c r="EF96">
        <v>8</v>
      </c>
      <c r="EG96" t="s">
        <v>28</v>
      </c>
      <c r="EH96">
        <v>0</v>
      </c>
      <c r="EI96" t="s">
        <v>6</v>
      </c>
      <c r="EJ96">
        <v>1</v>
      </c>
      <c r="EK96">
        <v>1100</v>
      </c>
      <c r="EL96" t="s">
        <v>29</v>
      </c>
      <c r="EM96" t="s">
        <v>30</v>
      </c>
      <c r="EO96" t="s">
        <v>6</v>
      </c>
      <c r="EQ96">
        <v>131072</v>
      </c>
      <c r="ER96">
        <v>7</v>
      </c>
      <c r="ES96">
        <v>7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5</v>
      </c>
      <c r="FC96">
        <v>1</v>
      </c>
      <c r="FD96">
        <v>18</v>
      </c>
      <c r="FF96">
        <v>79.81</v>
      </c>
      <c r="FQ96">
        <v>0</v>
      </c>
      <c r="FR96">
        <f t="shared" si="108"/>
        <v>0</v>
      </c>
      <c r="FS96">
        <v>0</v>
      </c>
      <c r="FX96">
        <v>0</v>
      </c>
      <c r="FY96">
        <v>0</v>
      </c>
      <c r="GA96" t="s">
        <v>194</v>
      </c>
      <c r="GD96">
        <v>1</v>
      </c>
      <c r="GF96">
        <v>-1271633246</v>
      </c>
      <c r="GG96">
        <v>2</v>
      </c>
      <c r="GH96">
        <v>3</v>
      </c>
      <c r="GI96">
        <v>3</v>
      </c>
      <c r="GJ96">
        <v>0</v>
      </c>
      <c r="GK96">
        <v>0</v>
      </c>
      <c r="GL96">
        <f t="shared" si="109"/>
        <v>0</v>
      </c>
      <c r="GM96">
        <f t="shared" si="110"/>
        <v>14</v>
      </c>
      <c r="GN96">
        <f t="shared" si="111"/>
        <v>0</v>
      </c>
      <c r="GO96">
        <f t="shared" si="112"/>
        <v>14</v>
      </c>
      <c r="GP96">
        <f t="shared" si="113"/>
        <v>0</v>
      </c>
      <c r="GR96">
        <v>1</v>
      </c>
      <c r="GS96">
        <v>1</v>
      </c>
      <c r="GT96">
        <v>0</v>
      </c>
      <c r="GU96" t="s">
        <v>6</v>
      </c>
      <c r="GV96">
        <f t="shared" si="114"/>
        <v>0</v>
      </c>
      <c r="GW96">
        <v>1</v>
      </c>
      <c r="GX96">
        <f t="shared" si="115"/>
        <v>0</v>
      </c>
      <c r="HA96">
        <v>0</v>
      </c>
      <c r="HB96">
        <v>0</v>
      </c>
      <c r="HC96">
        <f t="shared" si="116"/>
        <v>0</v>
      </c>
      <c r="IK96">
        <v>0</v>
      </c>
    </row>
    <row r="98" spans="1:206" x14ac:dyDescent="0.25">
      <c r="A98" s="2">
        <v>51</v>
      </c>
      <c r="B98" s="2">
        <f>B75</f>
        <v>1</v>
      </c>
      <c r="C98" s="2">
        <f>A75</f>
        <v>5</v>
      </c>
      <c r="D98" s="2">
        <f>ROW(A75)</f>
        <v>75</v>
      </c>
      <c r="E98" s="2"/>
      <c r="F98" s="2" t="str">
        <f>IF(F75&lt;&gt;"",F75,"")</f>
        <v>Новый подраздел</v>
      </c>
      <c r="G98" s="2" t="str">
        <f>IF(G75&lt;&gt;"",G75,"")</f>
        <v>1.2.Осветительные приборы</v>
      </c>
      <c r="H98" s="2">
        <v>0</v>
      </c>
      <c r="I98" s="2"/>
      <c r="J98" s="2"/>
      <c r="K98" s="2"/>
      <c r="L98" s="2"/>
      <c r="M98" s="2"/>
      <c r="N98" s="2"/>
      <c r="O98" s="2">
        <f t="shared" ref="O98:T98" si="117">ROUND(AB98,2)</f>
        <v>40159.660000000003</v>
      </c>
      <c r="P98" s="2">
        <f t="shared" si="117"/>
        <v>39105.85</v>
      </c>
      <c r="Q98" s="2">
        <f t="shared" si="117"/>
        <v>393.21</v>
      </c>
      <c r="R98" s="2">
        <f t="shared" si="117"/>
        <v>49.96</v>
      </c>
      <c r="S98" s="2">
        <f t="shared" si="117"/>
        <v>660.6</v>
      </c>
      <c r="T98" s="2">
        <f t="shared" si="117"/>
        <v>0</v>
      </c>
      <c r="U98" s="2">
        <f>AH98</f>
        <v>67.534300000000002</v>
      </c>
      <c r="V98" s="2">
        <f>AI98</f>
        <v>4.5270000000000001</v>
      </c>
      <c r="W98" s="2">
        <f>ROUND(AJ98,2)</f>
        <v>0</v>
      </c>
      <c r="X98" s="2">
        <f>ROUND(AK98,2)</f>
        <v>710.56</v>
      </c>
      <c r="Y98" s="2">
        <f>ROUND(AL98,2)</f>
        <v>461.88</v>
      </c>
      <c r="Z98" s="2"/>
      <c r="AA98" s="2"/>
      <c r="AB98" s="2">
        <f>ROUND(SUMIF(AA79:AA96,"=67931925",O79:O96),2)</f>
        <v>40159.660000000003</v>
      </c>
      <c r="AC98" s="2">
        <f>ROUND(SUMIF(AA79:AA96,"=67931925",P79:P96),2)</f>
        <v>39105.85</v>
      </c>
      <c r="AD98" s="2">
        <f>ROUND(SUMIF(AA79:AA96,"=67931925",Q79:Q96),2)</f>
        <v>393.21</v>
      </c>
      <c r="AE98" s="2">
        <f>ROUND(SUMIF(AA79:AA96,"=67931925",R79:R96),2)</f>
        <v>49.96</v>
      </c>
      <c r="AF98" s="2">
        <f>ROUND(SUMIF(AA79:AA96,"=67931925",S79:S96),2)</f>
        <v>660.6</v>
      </c>
      <c r="AG98" s="2">
        <f>ROUND(SUMIF(AA79:AA96,"=67931925",T79:T96),2)</f>
        <v>0</v>
      </c>
      <c r="AH98" s="2">
        <f>SUMIF(AA79:AA96,"=67931925",U79:U96)</f>
        <v>67.534300000000002</v>
      </c>
      <c r="AI98" s="2">
        <f>SUMIF(AA79:AA96,"=67931925",V79:V96)</f>
        <v>4.5270000000000001</v>
      </c>
      <c r="AJ98" s="2">
        <f>ROUND(SUMIF(AA79:AA96,"=67931925",W79:W96),2)</f>
        <v>0</v>
      </c>
      <c r="AK98" s="2">
        <f>ROUND(SUMIF(AA79:AA96,"=67931925",X79:X96),2)</f>
        <v>710.56</v>
      </c>
      <c r="AL98" s="2">
        <f>ROUND(SUMIF(AA79:AA96,"=67931925",Y79:Y96),2)</f>
        <v>461.88</v>
      </c>
      <c r="AM98" s="2"/>
      <c r="AN98" s="2"/>
      <c r="AO98" s="2">
        <f t="shared" ref="AO98:BC98" si="118">ROUND(BX98,2)</f>
        <v>0</v>
      </c>
      <c r="AP98" s="2">
        <f t="shared" si="118"/>
        <v>1629.81</v>
      </c>
      <c r="AQ98" s="2">
        <f t="shared" si="118"/>
        <v>0</v>
      </c>
      <c r="AR98" s="2">
        <f t="shared" si="118"/>
        <v>41332.1</v>
      </c>
      <c r="AS98" s="2">
        <f t="shared" si="118"/>
        <v>0</v>
      </c>
      <c r="AT98" s="2">
        <f t="shared" si="118"/>
        <v>39702.29</v>
      </c>
      <c r="AU98" s="2">
        <f t="shared" si="118"/>
        <v>0</v>
      </c>
      <c r="AV98" s="2">
        <f t="shared" si="118"/>
        <v>39105.85</v>
      </c>
      <c r="AW98" s="2">
        <f t="shared" si="118"/>
        <v>37476.04</v>
      </c>
      <c r="AX98" s="2">
        <f t="shared" si="118"/>
        <v>0</v>
      </c>
      <c r="AY98" s="2">
        <f t="shared" si="118"/>
        <v>37476.04</v>
      </c>
      <c r="AZ98" s="2">
        <f t="shared" si="118"/>
        <v>1629.81</v>
      </c>
      <c r="BA98" s="2">
        <f t="shared" si="118"/>
        <v>0</v>
      </c>
      <c r="BB98" s="2">
        <f t="shared" si="118"/>
        <v>0</v>
      </c>
      <c r="BC98" s="2">
        <f t="shared" si="118"/>
        <v>0</v>
      </c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>
        <f>ROUND(SUMIF(AA79:AA96,"=67931925",FQ79:FQ96),2)</f>
        <v>0</v>
      </c>
      <c r="BY98" s="2">
        <f>ROUND(SUMIF(AA79:AA96,"=67931925",FR79:FR96),2)</f>
        <v>1629.81</v>
      </c>
      <c r="BZ98" s="2">
        <f>ROUND(SUMIF(AA79:AA96,"=67931925",GL79:GL96),2)</f>
        <v>0</v>
      </c>
      <c r="CA98" s="2">
        <f>ROUND(SUMIF(AA79:AA96,"=67931925",GM79:GM96),2)</f>
        <v>41332.1</v>
      </c>
      <c r="CB98" s="2">
        <f>ROUND(SUMIF(AA79:AA96,"=67931925",GN79:GN96),2)</f>
        <v>0</v>
      </c>
      <c r="CC98" s="2">
        <f>ROUND(SUMIF(AA79:AA96,"=67931925",GO79:GO96),2)</f>
        <v>39702.29</v>
      </c>
      <c r="CD98" s="2">
        <f>ROUND(SUMIF(AA79:AA96,"=67931925",GP79:GP96),2)</f>
        <v>0</v>
      </c>
      <c r="CE98" s="2">
        <f>AC98-BX98</f>
        <v>39105.85</v>
      </c>
      <c r="CF98" s="2">
        <f>AC98-BY98</f>
        <v>37476.04</v>
      </c>
      <c r="CG98" s="2">
        <f>BX98-BZ98</f>
        <v>0</v>
      </c>
      <c r="CH98" s="2">
        <f>AC98-BX98-BY98+BZ98</f>
        <v>37476.04</v>
      </c>
      <c r="CI98" s="2">
        <f>BY98-BZ98</f>
        <v>1629.81</v>
      </c>
      <c r="CJ98" s="2">
        <f>ROUND(SUMIF(AA79:AA96,"=67931925",GX79:GX96),2)</f>
        <v>0</v>
      </c>
      <c r="CK98" s="2">
        <f>ROUND(SUMIF(AA79:AA96,"=67931925",GY79:GY96),2)</f>
        <v>0</v>
      </c>
      <c r="CL98" s="2">
        <f>ROUND(SUMIF(AA79:AA96,"=67931925",GZ79:GZ96),2)</f>
        <v>0</v>
      </c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>
        <v>0</v>
      </c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201</v>
      </c>
      <c r="F100" s="4">
        <f>ROUND(Source!O98,O100)</f>
        <v>40159.660000000003</v>
      </c>
      <c r="G100" s="4" t="s">
        <v>65</v>
      </c>
      <c r="H100" s="4" t="s">
        <v>66</v>
      </c>
      <c r="I100" s="4"/>
      <c r="J100" s="4"/>
      <c r="K100" s="4">
        <v>201</v>
      </c>
      <c r="L100" s="4">
        <v>1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202</v>
      </c>
      <c r="F101" s="4">
        <f>ROUND(Source!P98,O101)</f>
        <v>39105.85</v>
      </c>
      <c r="G101" s="4" t="s">
        <v>67</v>
      </c>
      <c r="H101" s="4" t="s">
        <v>68</v>
      </c>
      <c r="I101" s="4"/>
      <c r="J101" s="4"/>
      <c r="K101" s="4">
        <v>202</v>
      </c>
      <c r="L101" s="4">
        <v>2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222</v>
      </c>
      <c r="F102" s="4">
        <f>ROUND(Source!AO98,O102)</f>
        <v>0</v>
      </c>
      <c r="G102" s="4" t="s">
        <v>69</v>
      </c>
      <c r="H102" s="4" t="s">
        <v>70</v>
      </c>
      <c r="I102" s="4"/>
      <c r="J102" s="4"/>
      <c r="K102" s="4">
        <v>222</v>
      </c>
      <c r="L102" s="4">
        <v>3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225</v>
      </c>
      <c r="F103" s="4">
        <f>ROUND(Source!AV98,O103)</f>
        <v>39105.85</v>
      </c>
      <c r="G103" s="4" t="s">
        <v>71</v>
      </c>
      <c r="H103" s="4" t="s">
        <v>72</v>
      </c>
      <c r="I103" s="4"/>
      <c r="J103" s="4"/>
      <c r="K103" s="4">
        <v>225</v>
      </c>
      <c r="L103" s="4">
        <v>4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06" x14ac:dyDescent="0.25">
      <c r="A104" s="4">
        <v>50</v>
      </c>
      <c r="B104" s="4">
        <v>0</v>
      </c>
      <c r="C104" s="4">
        <v>0</v>
      </c>
      <c r="D104" s="4">
        <v>1</v>
      </c>
      <c r="E104" s="4">
        <v>226</v>
      </c>
      <c r="F104" s="4">
        <f>ROUND(Source!AW98,O104)</f>
        <v>37476.04</v>
      </c>
      <c r="G104" s="4" t="s">
        <v>73</v>
      </c>
      <c r="H104" s="4" t="s">
        <v>74</v>
      </c>
      <c r="I104" s="4"/>
      <c r="J104" s="4"/>
      <c r="K104" s="4">
        <v>226</v>
      </c>
      <c r="L104" s="4">
        <v>5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227</v>
      </c>
      <c r="F105" s="4">
        <f>ROUND(Source!AX98,O105)</f>
        <v>0</v>
      </c>
      <c r="G105" s="4" t="s">
        <v>75</v>
      </c>
      <c r="H105" s="4" t="s">
        <v>76</v>
      </c>
      <c r="I105" s="4"/>
      <c r="J105" s="4"/>
      <c r="K105" s="4">
        <v>227</v>
      </c>
      <c r="L105" s="4">
        <v>6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228</v>
      </c>
      <c r="F106" s="4">
        <f>ROUND(Source!AY98,O106)</f>
        <v>37476.04</v>
      </c>
      <c r="G106" s="4" t="s">
        <v>77</v>
      </c>
      <c r="H106" s="4" t="s">
        <v>78</v>
      </c>
      <c r="I106" s="4"/>
      <c r="J106" s="4"/>
      <c r="K106" s="4">
        <v>228</v>
      </c>
      <c r="L106" s="4">
        <v>7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216</v>
      </c>
      <c r="F107" s="4">
        <f>ROUND(Source!AP98,O107)</f>
        <v>1629.81</v>
      </c>
      <c r="G107" s="4" t="s">
        <v>79</v>
      </c>
      <c r="H107" s="4" t="s">
        <v>80</v>
      </c>
      <c r="I107" s="4"/>
      <c r="J107" s="4"/>
      <c r="K107" s="4">
        <v>216</v>
      </c>
      <c r="L107" s="4">
        <v>8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06" x14ac:dyDescent="0.25">
      <c r="A108" s="4">
        <v>50</v>
      </c>
      <c r="B108" s="4">
        <v>0</v>
      </c>
      <c r="C108" s="4">
        <v>0</v>
      </c>
      <c r="D108" s="4">
        <v>1</v>
      </c>
      <c r="E108" s="4">
        <v>223</v>
      </c>
      <c r="F108" s="4">
        <f>ROUND(Source!AQ98,O108)</f>
        <v>0</v>
      </c>
      <c r="G108" s="4" t="s">
        <v>81</v>
      </c>
      <c r="H108" s="4" t="s">
        <v>82</v>
      </c>
      <c r="I108" s="4"/>
      <c r="J108" s="4"/>
      <c r="K108" s="4">
        <v>223</v>
      </c>
      <c r="L108" s="4">
        <v>9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06" x14ac:dyDescent="0.25">
      <c r="A109" s="4">
        <v>50</v>
      </c>
      <c r="B109" s="4">
        <v>0</v>
      </c>
      <c r="C109" s="4">
        <v>0</v>
      </c>
      <c r="D109" s="4">
        <v>1</v>
      </c>
      <c r="E109" s="4">
        <v>229</v>
      </c>
      <c r="F109" s="4">
        <f>ROUND(Source!AZ98,O109)</f>
        <v>1629.81</v>
      </c>
      <c r="G109" s="4" t="s">
        <v>83</v>
      </c>
      <c r="H109" s="4" t="s">
        <v>84</v>
      </c>
      <c r="I109" s="4"/>
      <c r="J109" s="4"/>
      <c r="K109" s="4">
        <v>229</v>
      </c>
      <c r="L109" s="4">
        <v>10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06" x14ac:dyDescent="0.25">
      <c r="A110" s="4">
        <v>50</v>
      </c>
      <c r="B110" s="4">
        <v>0</v>
      </c>
      <c r="C110" s="4">
        <v>0</v>
      </c>
      <c r="D110" s="4">
        <v>1</v>
      </c>
      <c r="E110" s="4">
        <v>203</v>
      </c>
      <c r="F110" s="4">
        <f>ROUND(Source!Q98,O110)</f>
        <v>393.21</v>
      </c>
      <c r="G110" s="4" t="s">
        <v>85</v>
      </c>
      <c r="H110" s="4" t="s">
        <v>86</v>
      </c>
      <c r="I110" s="4"/>
      <c r="J110" s="4"/>
      <c r="K110" s="4">
        <v>203</v>
      </c>
      <c r="L110" s="4">
        <v>11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06" x14ac:dyDescent="0.25">
      <c r="A111" s="4">
        <v>50</v>
      </c>
      <c r="B111" s="4">
        <v>0</v>
      </c>
      <c r="C111" s="4">
        <v>0</v>
      </c>
      <c r="D111" s="4">
        <v>1</v>
      </c>
      <c r="E111" s="4">
        <v>231</v>
      </c>
      <c r="F111" s="4">
        <f>ROUND(Source!BB98,O111)</f>
        <v>0</v>
      </c>
      <c r="G111" s="4" t="s">
        <v>87</v>
      </c>
      <c r="H111" s="4" t="s">
        <v>88</v>
      </c>
      <c r="I111" s="4"/>
      <c r="J111" s="4"/>
      <c r="K111" s="4">
        <v>231</v>
      </c>
      <c r="L111" s="4">
        <v>12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06" x14ac:dyDescent="0.25">
      <c r="A112" s="4">
        <v>50</v>
      </c>
      <c r="B112" s="4">
        <v>0</v>
      </c>
      <c r="C112" s="4">
        <v>0</v>
      </c>
      <c r="D112" s="4">
        <v>1</v>
      </c>
      <c r="E112" s="4">
        <v>204</v>
      </c>
      <c r="F112" s="4">
        <f>ROUND(Source!R98,O112)</f>
        <v>49.96</v>
      </c>
      <c r="G112" s="4" t="s">
        <v>89</v>
      </c>
      <c r="H112" s="4" t="s">
        <v>90</v>
      </c>
      <c r="I112" s="4"/>
      <c r="J112" s="4"/>
      <c r="K112" s="4">
        <v>204</v>
      </c>
      <c r="L112" s="4">
        <v>13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88" x14ac:dyDescent="0.25">
      <c r="A113" s="4">
        <v>50</v>
      </c>
      <c r="B113" s="4">
        <v>0</v>
      </c>
      <c r="C113" s="4">
        <v>0</v>
      </c>
      <c r="D113" s="4">
        <v>1</v>
      </c>
      <c r="E113" s="4">
        <v>205</v>
      </c>
      <c r="F113" s="4">
        <f>ROUND(Source!S98,O113)</f>
        <v>660.6</v>
      </c>
      <c r="G113" s="4" t="s">
        <v>91</v>
      </c>
      <c r="H113" s="4" t="s">
        <v>92</v>
      </c>
      <c r="I113" s="4"/>
      <c r="J113" s="4"/>
      <c r="K113" s="4">
        <v>205</v>
      </c>
      <c r="L113" s="4">
        <v>14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88" x14ac:dyDescent="0.25">
      <c r="A114" s="4">
        <v>50</v>
      </c>
      <c r="B114" s="4">
        <v>0</v>
      </c>
      <c r="C114" s="4">
        <v>0</v>
      </c>
      <c r="D114" s="4">
        <v>1</v>
      </c>
      <c r="E114" s="4">
        <v>232</v>
      </c>
      <c r="F114" s="4">
        <f>ROUND(Source!BC98,O114)</f>
        <v>0</v>
      </c>
      <c r="G114" s="4" t="s">
        <v>93</v>
      </c>
      <c r="H114" s="4" t="s">
        <v>94</v>
      </c>
      <c r="I114" s="4"/>
      <c r="J114" s="4"/>
      <c r="K114" s="4">
        <v>232</v>
      </c>
      <c r="L114" s="4">
        <v>15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88" x14ac:dyDescent="0.25">
      <c r="A115" s="4">
        <v>50</v>
      </c>
      <c r="B115" s="4">
        <v>0</v>
      </c>
      <c r="C115" s="4">
        <v>0</v>
      </c>
      <c r="D115" s="4">
        <v>1</v>
      </c>
      <c r="E115" s="4">
        <v>214</v>
      </c>
      <c r="F115" s="4">
        <f>ROUND(Source!AS98,O115)</f>
        <v>0</v>
      </c>
      <c r="G115" s="4" t="s">
        <v>95</v>
      </c>
      <c r="H115" s="4" t="s">
        <v>96</v>
      </c>
      <c r="I115" s="4"/>
      <c r="J115" s="4"/>
      <c r="K115" s="4">
        <v>214</v>
      </c>
      <c r="L115" s="4">
        <v>16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88" x14ac:dyDescent="0.25">
      <c r="A116" s="4">
        <v>50</v>
      </c>
      <c r="B116" s="4">
        <v>0</v>
      </c>
      <c r="C116" s="4">
        <v>0</v>
      </c>
      <c r="D116" s="4">
        <v>1</v>
      </c>
      <c r="E116" s="4">
        <v>215</v>
      </c>
      <c r="F116" s="4">
        <f>ROUND(Source!AT98,O116)</f>
        <v>39702.29</v>
      </c>
      <c r="G116" s="4" t="s">
        <v>97</v>
      </c>
      <c r="H116" s="4" t="s">
        <v>98</v>
      </c>
      <c r="I116" s="4"/>
      <c r="J116" s="4"/>
      <c r="K116" s="4">
        <v>215</v>
      </c>
      <c r="L116" s="4">
        <v>17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88" x14ac:dyDescent="0.25">
      <c r="A117" s="4">
        <v>50</v>
      </c>
      <c r="B117" s="4">
        <v>0</v>
      </c>
      <c r="C117" s="4">
        <v>0</v>
      </c>
      <c r="D117" s="4">
        <v>1</v>
      </c>
      <c r="E117" s="4">
        <v>217</v>
      </c>
      <c r="F117" s="4">
        <f>ROUND(Source!AU98,O117)</f>
        <v>0</v>
      </c>
      <c r="G117" s="4" t="s">
        <v>99</v>
      </c>
      <c r="H117" s="4" t="s">
        <v>100</v>
      </c>
      <c r="I117" s="4"/>
      <c r="J117" s="4"/>
      <c r="K117" s="4">
        <v>217</v>
      </c>
      <c r="L117" s="4">
        <v>18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88" x14ac:dyDescent="0.25">
      <c r="A118" s="4">
        <v>50</v>
      </c>
      <c r="B118" s="4">
        <v>0</v>
      </c>
      <c r="C118" s="4">
        <v>0</v>
      </c>
      <c r="D118" s="4">
        <v>1</v>
      </c>
      <c r="E118" s="4">
        <v>230</v>
      </c>
      <c r="F118" s="4">
        <f>ROUND(Source!BA98,O118)</f>
        <v>0</v>
      </c>
      <c r="G118" s="4" t="s">
        <v>101</v>
      </c>
      <c r="H118" s="4" t="s">
        <v>102</v>
      </c>
      <c r="I118" s="4"/>
      <c r="J118" s="4"/>
      <c r="K118" s="4">
        <v>230</v>
      </c>
      <c r="L118" s="4">
        <v>19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88" x14ac:dyDescent="0.25">
      <c r="A119" s="4">
        <v>50</v>
      </c>
      <c r="B119" s="4">
        <v>0</v>
      </c>
      <c r="C119" s="4">
        <v>0</v>
      </c>
      <c r="D119" s="4">
        <v>1</v>
      </c>
      <c r="E119" s="4">
        <v>206</v>
      </c>
      <c r="F119" s="4">
        <f>ROUND(Source!T98,O119)</f>
        <v>0</v>
      </c>
      <c r="G119" s="4" t="s">
        <v>103</v>
      </c>
      <c r="H119" s="4" t="s">
        <v>104</v>
      </c>
      <c r="I119" s="4"/>
      <c r="J119" s="4"/>
      <c r="K119" s="4">
        <v>206</v>
      </c>
      <c r="L119" s="4">
        <v>20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88" x14ac:dyDescent="0.25">
      <c r="A120" s="4">
        <v>50</v>
      </c>
      <c r="B120" s="4">
        <v>0</v>
      </c>
      <c r="C120" s="4">
        <v>0</v>
      </c>
      <c r="D120" s="4">
        <v>1</v>
      </c>
      <c r="E120" s="4">
        <v>207</v>
      </c>
      <c r="F120" s="4">
        <f>Source!U98</f>
        <v>67.534300000000002</v>
      </c>
      <c r="G120" s="4" t="s">
        <v>105</v>
      </c>
      <c r="H120" s="4" t="s">
        <v>106</v>
      </c>
      <c r="I120" s="4"/>
      <c r="J120" s="4"/>
      <c r="K120" s="4">
        <v>207</v>
      </c>
      <c r="L120" s="4">
        <v>21</v>
      </c>
      <c r="M120" s="4">
        <v>3</v>
      </c>
      <c r="N120" s="4" t="s">
        <v>6</v>
      </c>
      <c r="O120" s="4">
        <v>-1</v>
      </c>
      <c r="P120" s="4"/>
      <c r="Q120" s="4"/>
      <c r="R120" s="4"/>
      <c r="S120" s="4"/>
      <c r="T120" s="4"/>
      <c r="U120" s="4"/>
      <c r="V120" s="4"/>
      <c r="W120" s="4"/>
    </row>
    <row r="121" spans="1:88" x14ac:dyDescent="0.25">
      <c r="A121" s="4">
        <v>50</v>
      </c>
      <c r="B121" s="4">
        <v>0</v>
      </c>
      <c r="C121" s="4">
        <v>0</v>
      </c>
      <c r="D121" s="4">
        <v>1</v>
      </c>
      <c r="E121" s="4">
        <v>208</v>
      </c>
      <c r="F121" s="4">
        <f>Source!V98</f>
        <v>4.5270000000000001</v>
      </c>
      <c r="G121" s="4" t="s">
        <v>107</v>
      </c>
      <c r="H121" s="4" t="s">
        <v>108</v>
      </c>
      <c r="I121" s="4"/>
      <c r="J121" s="4"/>
      <c r="K121" s="4">
        <v>208</v>
      </c>
      <c r="L121" s="4">
        <v>22</v>
      </c>
      <c r="M121" s="4">
        <v>3</v>
      </c>
      <c r="N121" s="4" t="s">
        <v>6</v>
      </c>
      <c r="O121" s="4">
        <v>-1</v>
      </c>
      <c r="P121" s="4"/>
      <c r="Q121" s="4"/>
      <c r="R121" s="4"/>
      <c r="S121" s="4"/>
      <c r="T121" s="4"/>
      <c r="U121" s="4"/>
      <c r="V121" s="4"/>
      <c r="W121" s="4"/>
    </row>
    <row r="122" spans="1:88" x14ac:dyDescent="0.25">
      <c r="A122" s="4">
        <v>50</v>
      </c>
      <c r="B122" s="4">
        <v>0</v>
      </c>
      <c r="C122" s="4">
        <v>0</v>
      </c>
      <c r="D122" s="4">
        <v>1</v>
      </c>
      <c r="E122" s="4">
        <v>209</v>
      </c>
      <c r="F122" s="4">
        <f>ROUND(Source!W98,O122)</f>
        <v>0</v>
      </c>
      <c r="G122" s="4" t="s">
        <v>109</v>
      </c>
      <c r="H122" s="4" t="s">
        <v>110</v>
      </c>
      <c r="I122" s="4"/>
      <c r="J122" s="4"/>
      <c r="K122" s="4">
        <v>209</v>
      </c>
      <c r="L122" s="4">
        <v>23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88" x14ac:dyDescent="0.25">
      <c r="A123" s="4">
        <v>50</v>
      </c>
      <c r="B123" s="4">
        <v>0</v>
      </c>
      <c r="C123" s="4">
        <v>0</v>
      </c>
      <c r="D123" s="4">
        <v>1</v>
      </c>
      <c r="E123" s="4">
        <v>210</v>
      </c>
      <c r="F123" s="4">
        <f>ROUND(Source!X98,O123)</f>
        <v>710.56</v>
      </c>
      <c r="G123" s="4" t="s">
        <v>111</v>
      </c>
      <c r="H123" s="4" t="s">
        <v>112</v>
      </c>
      <c r="I123" s="4"/>
      <c r="J123" s="4"/>
      <c r="K123" s="4">
        <v>210</v>
      </c>
      <c r="L123" s="4">
        <v>24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88" x14ac:dyDescent="0.25">
      <c r="A124" s="4">
        <v>50</v>
      </c>
      <c r="B124" s="4">
        <v>0</v>
      </c>
      <c r="C124" s="4">
        <v>0</v>
      </c>
      <c r="D124" s="4">
        <v>1</v>
      </c>
      <c r="E124" s="4">
        <v>211</v>
      </c>
      <c r="F124" s="4">
        <f>ROUND(Source!Y98,O124)</f>
        <v>461.88</v>
      </c>
      <c r="G124" s="4" t="s">
        <v>113</v>
      </c>
      <c r="H124" s="4" t="s">
        <v>114</v>
      </c>
      <c r="I124" s="4"/>
      <c r="J124" s="4"/>
      <c r="K124" s="4">
        <v>211</v>
      </c>
      <c r="L124" s="4">
        <v>25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88" x14ac:dyDescent="0.25">
      <c r="A125" s="4">
        <v>50</v>
      </c>
      <c r="B125" s="4">
        <v>0</v>
      </c>
      <c r="C125" s="4">
        <v>0</v>
      </c>
      <c r="D125" s="4">
        <v>1</v>
      </c>
      <c r="E125" s="4">
        <v>224</v>
      </c>
      <c r="F125" s="4">
        <f>ROUND(Source!AR98,O125)</f>
        <v>41332.1</v>
      </c>
      <c r="G125" s="4" t="s">
        <v>115</v>
      </c>
      <c r="H125" s="4" t="s">
        <v>116</v>
      </c>
      <c r="I125" s="4"/>
      <c r="J125" s="4"/>
      <c r="K125" s="4">
        <v>224</v>
      </c>
      <c r="L125" s="4">
        <v>26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7" spans="1:88" x14ac:dyDescent="0.25">
      <c r="A127" s="1">
        <v>5</v>
      </c>
      <c r="B127" s="1">
        <v>1</v>
      </c>
      <c r="C127" s="1"/>
      <c r="D127" s="1">
        <f>ROW(A148)</f>
        <v>148</v>
      </c>
      <c r="E127" s="1"/>
      <c r="F127" s="1" t="s">
        <v>15</v>
      </c>
      <c r="G127" s="1" t="s">
        <v>195</v>
      </c>
      <c r="H127" s="1" t="s">
        <v>6</v>
      </c>
      <c r="I127" s="1">
        <v>0</v>
      </c>
      <c r="J127" s="1"/>
      <c r="K127" s="1">
        <v>0</v>
      </c>
      <c r="L127" s="1"/>
      <c r="M127" s="1"/>
      <c r="N127" s="1"/>
      <c r="O127" s="1"/>
      <c r="P127" s="1"/>
      <c r="Q127" s="1"/>
      <c r="R127" s="1"/>
      <c r="S127" s="1"/>
      <c r="T127" s="1"/>
      <c r="U127" s="1" t="s">
        <v>6</v>
      </c>
      <c r="V127" s="1">
        <v>0</v>
      </c>
      <c r="W127" s="1"/>
      <c r="X127" s="1"/>
      <c r="Y127" s="1"/>
      <c r="Z127" s="1"/>
      <c r="AA127" s="1"/>
      <c r="AB127" s="1" t="s">
        <v>6</v>
      </c>
      <c r="AC127" s="1" t="s">
        <v>6</v>
      </c>
      <c r="AD127" s="1" t="s">
        <v>6</v>
      </c>
      <c r="AE127" s="1" t="s">
        <v>6</v>
      </c>
      <c r="AF127" s="1" t="s">
        <v>6</v>
      </c>
      <c r="AG127" s="1" t="s">
        <v>6</v>
      </c>
      <c r="AH127" s="1"/>
      <c r="AI127" s="1"/>
      <c r="AJ127" s="1"/>
      <c r="AK127" s="1"/>
      <c r="AL127" s="1"/>
      <c r="AM127" s="1"/>
      <c r="AN127" s="1"/>
      <c r="AO127" s="1"/>
      <c r="AP127" s="1" t="s">
        <v>6</v>
      </c>
      <c r="AQ127" s="1" t="s">
        <v>6</v>
      </c>
      <c r="AR127" s="1" t="s">
        <v>6</v>
      </c>
      <c r="AS127" s="1"/>
      <c r="AT127" s="1"/>
      <c r="AU127" s="1"/>
      <c r="AV127" s="1"/>
      <c r="AW127" s="1"/>
      <c r="AX127" s="1"/>
      <c r="AY127" s="1"/>
      <c r="AZ127" s="1" t="s">
        <v>6</v>
      </c>
      <c r="BA127" s="1"/>
      <c r="BB127" s="1" t="s">
        <v>6</v>
      </c>
      <c r="BC127" s="1" t="s">
        <v>6</v>
      </c>
      <c r="BD127" s="1" t="s">
        <v>6</v>
      </c>
      <c r="BE127" s="1" t="s">
        <v>6</v>
      </c>
      <c r="BF127" s="1" t="s">
        <v>6</v>
      </c>
      <c r="BG127" s="1" t="s">
        <v>6</v>
      </c>
      <c r="BH127" s="1" t="s">
        <v>6</v>
      </c>
      <c r="BI127" s="1" t="s">
        <v>6</v>
      </c>
      <c r="BJ127" s="1" t="s">
        <v>6</v>
      </c>
      <c r="BK127" s="1" t="s">
        <v>6</v>
      </c>
      <c r="BL127" s="1" t="s">
        <v>6</v>
      </c>
      <c r="BM127" s="1" t="s">
        <v>6</v>
      </c>
      <c r="BN127" s="1" t="s">
        <v>6</v>
      </c>
      <c r="BO127" s="1" t="s">
        <v>6</v>
      </c>
      <c r="BP127" s="1" t="s">
        <v>6</v>
      </c>
      <c r="BQ127" s="1"/>
      <c r="BR127" s="1"/>
      <c r="BS127" s="1"/>
      <c r="BT127" s="1"/>
      <c r="BU127" s="1"/>
      <c r="BV127" s="1"/>
      <c r="BW127" s="1"/>
      <c r="BX127" s="1">
        <v>0</v>
      </c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>
        <v>0</v>
      </c>
    </row>
    <row r="129" spans="1:245" x14ac:dyDescent="0.25">
      <c r="A129" s="2">
        <v>52</v>
      </c>
      <c r="B129" s="2">
        <f t="shared" ref="B129:G129" si="119">B148</f>
        <v>1</v>
      </c>
      <c r="C129" s="2">
        <f t="shared" si="119"/>
        <v>5</v>
      </c>
      <c r="D129" s="2">
        <f t="shared" si="119"/>
        <v>127</v>
      </c>
      <c r="E129" s="2">
        <f t="shared" si="119"/>
        <v>0</v>
      </c>
      <c r="F129" s="2" t="str">
        <f t="shared" si="119"/>
        <v>Новый подраздел</v>
      </c>
      <c r="G129" s="2" t="str">
        <f t="shared" si="119"/>
        <v>1.3.Кабельные проводки</v>
      </c>
      <c r="H129" s="2"/>
      <c r="I129" s="2"/>
      <c r="J129" s="2"/>
      <c r="K129" s="2"/>
      <c r="L129" s="2"/>
      <c r="M129" s="2"/>
      <c r="N129" s="2"/>
      <c r="O129" s="2">
        <f t="shared" ref="O129:AT129" si="120">O148</f>
        <v>15364.34</v>
      </c>
      <c r="P129" s="2">
        <f t="shared" si="120"/>
        <v>14407.57</v>
      </c>
      <c r="Q129" s="2">
        <f t="shared" si="120"/>
        <v>26.95</v>
      </c>
      <c r="R129" s="2">
        <f t="shared" si="120"/>
        <v>3.92</v>
      </c>
      <c r="S129" s="2">
        <f t="shared" si="120"/>
        <v>929.82</v>
      </c>
      <c r="T129" s="2">
        <f t="shared" si="120"/>
        <v>0</v>
      </c>
      <c r="U129" s="2">
        <f t="shared" si="120"/>
        <v>99.789999999999992</v>
      </c>
      <c r="V129" s="2">
        <f t="shared" si="120"/>
        <v>0.31</v>
      </c>
      <c r="W129" s="2">
        <f t="shared" si="120"/>
        <v>0</v>
      </c>
      <c r="X129" s="2">
        <f t="shared" si="120"/>
        <v>933.74</v>
      </c>
      <c r="Y129" s="2">
        <f t="shared" si="120"/>
        <v>606.92999999999995</v>
      </c>
      <c r="Z129" s="2">
        <f t="shared" si="120"/>
        <v>0</v>
      </c>
      <c r="AA129" s="2">
        <f t="shared" si="120"/>
        <v>0</v>
      </c>
      <c r="AB129" s="2">
        <f t="shared" si="120"/>
        <v>15364.34</v>
      </c>
      <c r="AC129" s="2">
        <f t="shared" si="120"/>
        <v>14407.57</v>
      </c>
      <c r="AD129" s="2">
        <f t="shared" si="120"/>
        <v>26.95</v>
      </c>
      <c r="AE129" s="2">
        <f t="shared" si="120"/>
        <v>3.92</v>
      </c>
      <c r="AF129" s="2">
        <f t="shared" si="120"/>
        <v>929.82</v>
      </c>
      <c r="AG129" s="2">
        <f t="shared" si="120"/>
        <v>0</v>
      </c>
      <c r="AH129" s="2">
        <f t="shared" si="120"/>
        <v>99.789999999999992</v>
      </c>
      <c r="AI129" s="2">
        <f t="shared" si="120"/>
        <v>0.31</v>
      </c>
      <c r="AJ129" s="2">
        <f t="shared" si="120"/>
        <v>0</v>
      </c>
      <c r="AK129" s="2">
        <f t="shared" si="120"/>
        <v>933.74</v>
      </c>
      <c r="AL129" s="2">
        <f t="shared" si="120"/>
        <v>606.92999999999995</v>
      </c>
      <c r="AM129" s="2">
        <f t="shared" si="120"/>
        <v>0</v>
      </c>
      <c r="AN129" s="2">
        <f t="shared" si="120"/>
        <v>0</v>
      </c>
      <c r="AO129" s="2">
        <f t="shared" si="120"/>
        <v>0</v>
      </c>
      <c r="AP129" s="2">
        <f t="shared" si="120"/>
        <v>0</v>
      </c>
      <c r="AQ129" s="2">
        <f t="shared" si="120"/>
        <v>0</v>
      </c>
      <c r="AR129" s="2">
        <f t="shared" si="120"/>
        <v>16905.009999999998</v>
      </c>
      <c r="AS129" s="2">
        <f t="shared" si="120"/>
        <v>1552.15</v>
      </c>
      <c r="AT129" s="2">
        <f t="shared" si="120"/>
        <v>15352.86</v>
      </c>
      <c r="AU129" s="2">
        <f t="shared" ref="AU129:BZ129" si="121">AU148</f>
        <v>0</v>
      </c>
      <c r="AV129" s="2">
        <f t="shared" si="121"/>
        <v>14407.57</v>
      </c>
      <c r="AW129" s="2">
        <f t="shared" si="121"/>
        <v>14407.57</v>
      </c>
      <c r="AX129" s="2">
        <f t="shared" si="121"/>
        <v>0</v>
      </c>
      <c r="AY129" s="2">
        <f t="shared" si="121"/>
        <v>14407.57</v>
      </c>
      <c r="AZ129" s="2">
        <f t="shared" si="121"/>
        <v>0</v>
      </c>
      <c r="BA129" s="2">
        <f t="shared" si="121"/>
        <v>0</v>
      </c>
      <c r="BB129" s="2">
        <f t="shared" si="121"/>
        <v>0</v>
      </c>
      <c r="BC129" s="2">
        <f t="shared" si="121"/>
        <v>0</v>
      </c>
      <c r="BD129" s="2">
        <f t="shared" si="121"/>
        <v>0</v>
      </c>
      <c r="BE129" s="2">
        <f t="shared" si="121"/>
        <v>0</v>
      </c>
      <c r="BF129" s="2">
        <f t="shared" si="121"/>
        <v>0</v>
      </c>
      <c r="BG129" s="2">
        <f t="shared" si="121"/>
        <v>0</v>
      </c>
      <c r="BH129" s="2">
        <f t="shared" si="121"/>
        <v>0</v>
      </c>
      <c r="BI129" s="2">
        <f t="shared" si="121"/>
        <v>0</v>
      </c>
      <c r="BJ129" s="2">
        <f t="shared" si="121"/>
        <v>0</v>
      </c>
      <c r="BK129" s="2">
        <f t="shared" si="121"/>
        <v>0</v>
      </c>
      <c r="BL129" s="2">
        <f t="shared" si="121"/>
        <v>0</v>
      </c>
      <c r="BM129" s="2">
        <f t="shared" si="121"/>
        <v>0</v>
      </c>
      <c r="BN129" s="2">
        <f t="shared" si="121"/>
        <v>0</v>
      </c>
      <c r="BO129" s="2">
        <f t="shared" si="121"/>
        <v>0</v>
      </c>
      <c r="BP129" s="2">
        <f t="shared" si="121"/>
        <v>0</v>
      </c>
      <c r="BQ129" s="2">
        <f t="shared" si="121"/>
        <v>0</v>
      </c>
      <c r="BR129" s="2">
        <f t="shared" si="121"/>
        <v>0</v>
      </c>
      <c r="BS129" s="2">
        <f t="shared" si="121"/>
        <v>0</v>
      </c>
      <c r="BT129" s="2">
        <f t="shared" si="121"/>
        <v>0</v>
      </c>
      <c r="BU129" s="2">
        <f t="shared" si="121"/>
        <v>0</v>
      </c>
      <c r="BV129" s="2">
        <f t="shared" si="121"/>
        <v>0</v>
      </c>
      <c r="BW129" s="2">
        <f t="shared" si="121"/>
        <v>0</v>
      </c>
      <c r="BX129" s="2">
        <f t="shared" si="121"/>
        <v>0</v>
      </c>
      <c r="BY129" s="2">
        <f t="shared" si="121"/>
        <v>0</v>
      </c>
      <c r="BZ129" s="2">
        <f t="shared" si="121"/>
        <v>0</v>
      </c>
      <c r="CA129" s="2">
        <f t="shared" ref="CA129:DF129" si="122">CA148</f>
        <v>16905.009999999998</v>
      </c>
      <c r="CB129" s="2">
        <f t="shared" si="122"/>
        <v>1552.15</v>
      </c>
      <c r="CC129" s="2">
        <f t="shared" si="122"/>
        <v>15352.86</v>
      </c>
      <c r="CD129" s="2">
        <f t="shared" si="122"/>
        <v>0</v>
      </c>
      <c r="CE129" s="2">
        <f t="shared" si="122"/>
        <v>14407.57</v>
      </c>
      <c r="CF129" s="2">
        <f t="shared" si="122"/>
        <v>14407.57</v>
      </c>
      <c r="CG129" s="2">
        <f t="shared" si="122"/>
        <v>0</v>
      </c>
      <c r="CH129" s="2">
        <f t="shared" si="122"/>
        <v>14407.57</v>
      </c>
      <c r="CI129" s="2">
        <f t="shared" si="122"/>
        <v>0</v>
      </c>
      <c r="CJ129" s="2">
        <f t="shared" si="122"/>
        <v>0</v>
      </c>
      <c r="CK129" s="2">
        <f t="shared" si="122"/>
        <v>0</v>
      </c>
      <c r="CL129" s="2">
        <f t="shared" si="122"/>
        <v>0</v>
      </c>
      <c r="CM129" s="2">
        <f t="shared" si="122"/>
        <v>0</v>
      </c>
      <c r="CN129" s="2">
        <f t="shared" si="122"/>
        <v>0</v>
      </c>
      <c r="CO129" s="2">
        <f t="shared" si="122"/>
        <v>0</v>
      </c>
      <c r="CP129" s="2">
        <f t="shared" si="122"/>
        <v>0</v>
      </c>
      <c r="CQ129" s="2">
        <f t="shared" si="122"/>
        <v>0</v>
      </c>
      <c r="CR129" s="2">
        <f t="shared" si="122"/>
        <v>0</v>
      </c>
      <c r="CS129" s="2">
        <f t="shared" si="122"/>
        <v>0</v>
      </c>
      <c r="CT129" s="2">
        <f t="shared" si="122"/>
        <v>0</v>
      </c>
      <c r="CU129" s="2">
        <f t="shared" si="122"/>
        <v>0</v>
      </c>
      <c r="CV129" s="2">
        <f t="shared" si="122"/>
        <v>0</v>
      </c>
      <c r="CW129" s="2">
        <f t="shared" si="122"/>
        <v>0</v>
      </c>
      <c r="CX129" s="2">
        <f t="shared" si="122"/>
        <v>0</v>
      </c>
      <c r="CY129" s="2">
        <f t="shared" si="122"/>
        <v>0</v>
      </c>
      <c r="CZ129" s="2">
        <f t="shared" si="122"/>
        <v>0</v>
      </c>
      <c r="DA129" s="2">
        <f t="shared" si="122"/>
        <v>0</v>
      </c>
      <c r="DB129" s="2">
        <f t="shared" si="122"/>
        <v>0</v>
      </c>
      <c r="DC129" s="2">
        <f t="shared" si="122"/>
        <v>0</v>
      </c>
      <c r="DD129" s="2">
        <f t="shared" si="122"/>
        <v>0</v>
      </c>
      <c r="DE129" s="2">
        <f t="shared" si="122"/>
        <v>0</v>
      </c>
      <c r="DF129" s="2">
        <f t="shared" si="122"/>
        <v>0</v>
      </c>
      <c r="DG129" s="3">
        <f t="shared" ref="DG129:EL129" si="123">DG148</f>
        <v>0</v>
      </c>
      <c r="DH129" s="3">
        <f t="shared" si="123"/>
        <v>0</v>
      </c>
      <c r="DI129" s="3">
        <f t="shared" si="123"/>
        <v>0</v>
      </c>
      <c r="DJ129" s="3">
        <f t="shared" si="123"/>
        <v>0</v>
      </c>
      <c r="DK129" s="3">
        <f t="shared" si="123"/>
        <v>0</v>
      </c>
      <c r="DL129" s="3">
        <f t="shared" si="123"/>
        <v>0</v>
      </c>
      <c r="DM129" s="3">
        <f t="shared" si="123"/>
        <v>0</v>
      </c>
      <c r="DN129" s="3">
        <f t="shared" si="123"/>
        <v>0</v>
      </c>
      <c r="DO129" s="3">
        <f t="shared" si="123"/>
        <v>0</v>
      </c>
      <c r="DP129" s="3">
        <f t="shared" si="123"/>
        <v>0</v>
      </c>
      <c r="DQ129" s="3">
        <f t="shared" si="123"/>
        <v>0</v>
      </c>
      <c r="DR129" s="3">
        <f t="shared" si="123"/>
        <v>0</v>
      </c>
      <c r="DS129" s="3">
        <f t="shared" si="123"/>
        <v>0</v>
      </c>
      <c r="DT129" s="3">
        <f t="shared" si="123"/>
        <v>0</v>
      </c>
      <c r="DU129" s="3">
        <f t="shared" si="123"/>
        <v>0</v>
      </c>
      <c r="DV129" s="3">
        <f t="shared" si="123"/>
        <v>0</v>
      </c>
      <c r="DW129" s="3">
        <f t="shared" si="123"/>
        <v>0</v>
      </c>
      <c r="DX129" s="3">
        <f t="shared" si="123"/>
        <v>0</v>
      </c>
      <c r="DY129" s="3">
        <f t="shared" si="123"/>
        <v>0</v>
      </c>
      <c r="DZ129" s="3">
        <f t="shared" si="123"/>
        <v>0</v>
      </c>
      <c r="EA129" s="3">
        <f t="shared" si="123"/>
        <v>0</v>
      </c>
      <c r="EB129" s="3">
        <f t="shared" si="123"/>
        <v>0</v>
      </c>
      <c r="EC129" s="3">
        <f t="shared" si="123"/>
        <v>0</v>
      </c>
      <c r="ED129" s="3">
        <f t="shared" si="123"/>
        <v>0</v>
      </c>
      <c r="EE129" s="3">
        <f t="shared" si="123"/>
        <v>0</v>
      </c>
      <c r="EF129" s="3">
        <f t="shared" si="123"/>
        <v>0</v>
      </c>
      <c r="EG129" s="3">
        <f t="shared" si="123"/>
        <v>0</v>
      </c>
      <c r="EH129" s="3">
        <f t="shared" si="123"/>
        <v>0</v>
      </c>
      <c r="EI129" s="3">
        <f t="shared" si="123"/>
        <v>0</v>
      </c>
      <c r="EJ129" s="3">
        <f t="shared" si="123"/>
        <v>0</v>
      </c>
      <c r="EK129" s="3">
        <f t="shared" si="123"/>
        <v>0</v>
      </c>
      <c r="EL129" s="3">
        <f t="shared" si="123"/>
        <v>0</v>
      </c>
      <c r="EM129" s="3">
        <f t="shared" ref="EM129:FR129" si="124">EM148</f>
        <v>0</v>
      </c>
      <c r="EN129" s="3">
        <f t="shared" si="124"/>
        <v>0</v>
      </c>
      <c r="EO129" s="3">
        <f t="shared" si="124"/>
        <v>0</v>
      </c>
      <c r="EP129" s="3">
        <f t="shared" si="124"/>
        <v>0</v>
      </c>
      <c r="EQ129" s="3">
        <f t="shared" si="124"/>
        <v>0</v>
      </c>
      <c r="ER129" s="3">
        <f t="shared" si="124"/>
        <v>0</v>
      </c>
      <c r="ES129" s="3">
        <f t="shared" si="124"/>
        <v>0</v>
      </c>
      <c r="ET129" s="3">
        <f t="shared" si="124"/>
        <v>0</v>
      </c>
      <c r="EU129" s="3">
        <f t="shared" si="124"/>
        <v>0</v>
      </c>
      <c r="EV129" s="3">
        <f t="shared" si="124"/>
        <v>0</v>
      </c>
      <c r="EW129" s="3">
        <f t="shared" si="124"/>
        <v>0</v>
      </c>
      <c r="EX129" s="3">
        <f t="shared" si="124"/>
        <v>0</v>
      </c>
      <c r="EY129" s="3">
        <f t="shared" si="124"/>
        <v>0</v>
      </c>
      <c r="EZ129" s="3">
        <f t="shared" si="124"/>
        <v>0</v>
      </c>
      <c r="FA129" s="3">
        <f t="shared" si="124"/>
        <v>0</v>
      </c>
      <c r="FB129" s="3">
        <f t="shared" si="124"/>
        <v>0</v>
      </c>
      <c r="FC129" s="3">
        <f t="shared" si="124"/>
        <v>0</v>
      </c>
      <c r="FD129" s="3">
        <f t="shared" si="124"/>
        <v>0</v>
      </c>
      <c r="FE129" s="3">
        <f t="shared" si="124"/>
        <v>0</v>
      </c>
      <c r="FF129" s="3">
        <f t="shared" si="124"/>
        <v>0</v>
      </c>
      <c r="FG129" s="3">
        <f t="shared" si="124"/>
        <v>0</v>
      </c>
      <c r="FH129" s="3">
        <f t="shared" si="124"/>
        <v>0</v>
      </c>
      <c r="FI129" s="3">
        <f t="shared" si="124"/>
        <v>0</v>
      </c>
      <c r="FJ129" s="3">
        <f t="shared" si="124"/>
        <v>0</v>
      </c>
      <c r="FK129" s="3">
        <f t="shared" si="124"/>
        <v>0</v>
      </c>
      <c r="FL129" s="3">
        <f t="shared" si="124"/>
        <v>0</v>
      </c>
      <c r="FM129" s="3">
        <f t="shared" si="124"/>
        <v>0</v>
      </c>
      <c r="FN129" s="3">
        <f t="shared" si="124"/>
        <v>0</v>
      </c>
      <c r="FO129" s="3">
        <f t="shared" si="124"/>
        <v>0</v>
      </c>
      <c r="FP129" s="3">
        <f t="shared" si="124"/>
        <v>0</v>
      </c>
      <c r="FQ129" s="3">
        <f t="shared" si="124"/>
        <v>0</v>
      </c>
      <c r="FR129" s="3">
        <f t="shared" si="124"/>
        <v>0</v>
      </c>
      <c r="FS129" s="3">
        <f t="shared" ref="FS129:GX129" si="125">FS148</f>
        <v>0</v>
      </c>
      <c r="FT129" s="3">
        <f t="shared" si="125"/>
        <v>0</v>
      </c>
      <c r="FU129" s="3">
        <f t="shared" si="125"/>
        <v>0</v>
      </c>
      <c r="FV129" s="3">
        <f t="shared" si="125"/>
        <v>0</v>
      </c>
      <c r="FW129" s="3">
        <f t="shared" si="125"/>
        <v>0</v>
      </c>
      <c r="FX129" s="3">
        <f t="shared" si="125"/>
        <v>0</v>
      </c>
      <c r="FY129" s="3">
        <f t="shared" si="125"/>
        <v>0</v>
      </c>
      <c r="FZ129" s="3">
        <f t="shared" si="125"/>
        <v>0</v>
      </c>
      <c r="GA129" s="3">
        <f t="shared" si="125"/>
        <v>0</v>
      </c>
      <c r="GB129" s="3">
        <f t="shared" si="125"/>
        <v>0</v>
      </c>
      <c r="GC129" s="3">
        <f t="shared" si="125"/>
        <v>0</v>
      </c>
      <c r="GD129" s="3">
        <f t="shared" si="125"/>
        <v>0</v>
      </c>
      <c r="GE129" s="3">
        <f t="shared" si="125"/>
        <v>0</v>
      </c>
      <c r="GF129" s="3">
        <f t="shared" si="125"/>
        <v>0</v>
      </c>
      <c r="GG129" s="3">
        <f t="shared" si="125"/>
        <v>0</v>
      </c>
      <c r="GH129" s="3">
        <f t="shared" si="125"/>
        <v>0</v>
      </c>
      <c r="GI129" s="3">
        <f t="shared" si="125"/>
        <v>0</v>
      </c>
      <c r="GJ129" s="3">
        <f t="shared" si="125"/>
        <v>0</v>
      </c>
      <c r="GK129" s="3">
        <f t="shared" si="125"/>
        <v>0</v>
      </c>
      <c r="GL129" s="3">
        <f t="shared" si="125"/>
        <v>0</v>
      </c>
      <c r="GM129" s="3">
        <f t="shared" si="125"/>
        <v>0</v>
      </c>
      <c r="GN129" s="3">
        <f t="shared" si="125"/>
        <v>0</v>
      </c>
      <c r="GO129" s="3">
        <f t="shared" si="125"/>
        <v>0</v>
      </c>
      <c r="GP129" s="3">
        <f t="shared" si="125"/>
        <v>0</v>
      </c>
      <c r="GQ129" s="3">
        <f t="shared" si="125"/>
        <v>0</v>
      </c>
      <c r="GR129" s="3">
        <f t="shared" si="125"/>
        <v>0</v>
      </c>
      <c r="GS129" s="3">
        <f t="shared" si="125"/>
        <v>0</v>
      </c>
      <c r="GT129" s="3">
        <f t="shared" si="125"/>
        <v>0</v>
      </c>
      <c r="GU129" s="3">
        <f t="shared" si="125"/>
        <v>0</v>
      </c>
      <c r="GV129" s="3">
        <f t="shared" si="125"/>
        <v>0</v>
      </c>
      <c r="GW129" s="3">
        <f t="shared" si="125"/>
        <v>0</v>
      </c>
      <c r="GX129" s="3">
        <f t="shared" si="125"/>
        <v>0</v>
      </c>
    </row>
    <row r="131" spans="1:245" x14ac:dyDescent="0.25">
      <c r="A131">
        <v>17</v>
      </c>
      <c r="B131">
        <v>1</v>
      </c>
      <c r="C131">
        <f>ROW(SmtRes!A134)</f>
        <v>134</v>
      </c>
      <c r="D131">
        <f>ROW(EtalonRes!A134)</f>
        <v>134</v>
      </c>
      <c r="E131" t="s">
        <v>196</v>
      </c>
      <c r="F131" t="s">
        <v>197</v>
      </c>
      <c r="G131" t="s">
        <v>198</v>
      </c>
      <c r="H131" t="s">
        <v>148</v>
      </c>
      <c r="I131">
        <f>ROUND(100/100,6)</f>
        <v>1</v>
      </c>
      <c r="J131">
        <v>0</v>
      </c>
      <c r="O131">
        <f t="shared" ref="O131:O146" si="126">ROUND(CP131,2)</f>
        <v>206.76</v>
      </c>
      <c r="P131">
        <f t="shared" ref="P131:P146" si="127">ROUND(CQ131*I131,2)</f>
        <v>51.53</v>
      </c>
      <c r="Q131">
        <f t="shared" ref="Q131:Q146" si="128">ROUND(CR131*I131,2)</f>
        <v>0.31</v>
      </c>
      <c r="R131">
        <f t="shared" ref="R131:R146" si="129">ROUND(CS131*I131,2)</f>
        <v>0.14000000000000001</v>
      </c>
      <c r="S131">
        <f t="shared" ref="S131:S146" si="130">ROUND(CT131*I131,2)</f>
        <v>154.91999999999999</v>
      </c>
      <c r="T131">
        <f t="shared" ref="T131:T146" si="131">ROUND(CU131*I131,2)</f>
        <v>0</v>
      </c>
      <c r="U131">
        <f t="shared" ref="U131:U146" si="132">CV131*I131</f>
        <v>16.29</v>
      </c>
      <c r="V131">
        <f t="shared" ref="V131:V146" si="133">CW131*I131</f>
        <v>0.01</v>
      </c>
      <c r="W131">
        <f t="shared" ref="W131:W146" si="134">ROUND(CX131*I131,2)</f>
        <v>0</v>
      </c>
      <c r="X131">
        <f t="shared" ref="X131:X146" si="135">ROUND(CY131,2)</f>
        <v>155.06</v>
      </c>
      <c r="Y131">
        <f t="shared" ref="Y131:Y146" si="136">ROUND(CZ131,2)</f>
        <v>100.79</v>
      </c>
      <c r="AA131">
        <v>67931925</v>
      </c>
      <c r="AB131">
        <f t="shared" ref="AB131:AB146" si="137">ROUND((AC131+AD131+AF131),2)</f>
        <v>206.76</v>
      </c>
      <c r="AC131">
        <f t="shared" ref="AC131:AC146" si="138">ROUND((ES131),2)</f>
        <v>51.53</v>
      </c>
      <c r="AD131">
        <f t="shared" ref="AD131:AD146" si="139">ROUND((((ET131)-(EU131))+AE131),2)</f>
        <v>0.31</v>
      </c>
      <c r="AE131">
        <f t="shared" ref="AE131:AE146" si="140">ROUND((EU131),2)</f>
        <v>0.14000000000000001</v>
      </c>
      <c r="AF131">
        <f t="shared" ref="AF131:AF146" si="141">ROUND((EV131),2)</f>
        <v>154.91999999999999</v>
      </c>
      <c r="AG131">
        <f t="shared" ref="AG131:AG146" si="142">ROUND((AP131),2)</f>
        <v>0</v>
      </c>
      <c r="AH131">
        <f t="shared" ref="AH131:AH146" si="143">(EW131)</f>
        <v>16.29</v>
      </c>
      <c r="AI131">
        <f t="shared" ref="AI131:AI146" si="144">(EX131)</f>
        <v>0.01</v>
      </c>
      <c r="AJ131">
        <f t="shared" ref="AJ131:AJ146" si="145">(AS131)</f>
        <v>0</v>
      </c>
      <c r="AK131">
        <v>206.76</v>
      </c>
      <c r="AL131">
        <v>51.53</v>
      </c>
      <c r="AM131">
        <v>0.31</v>
      </c>
      <c r="AN131">
        <v>0.14000000000000001</v>
      </c>
      <c r="AO131">
        <v>154.91999999999999</v>
      </c>
      <c r="AP131">
        <v>0</v>
      </c>
      <c r="AQ131">
        <v>16.29</v>
      </c>
      <c r="AR131">
        <v>0.01</v>
      </c>
      <c r="AS131">
        <v>0</v>
      </c>
      <c r="AT131">
        <v>100</v>
      </c>
      <c r="AU131">
        <v>65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6</v>
      </c>
      <c r="BE131" t="s">
        <v>6</v>
      </c>
      <c r="BF131" t="s">
        <v>6</v>
      </c>
      <c r="BG131" t="s">
        <v>6</v>
      </c>
      <c r="BH131">
        <v>0</v>
      </c>
      <c r="BI131">
        <v>2</v>
      </c>
      <c r="BJ131" t="s">
        <v>199</v>
      </c>
      <c r="BM131">
        <v>108001</v>
      </c>
      <c r="BN131">
        <v>0</v>
      </c>
      <c r="BO131" t="s">
        <v>6</v>
      </c>
      <c r="BP131">
        <v>0</v>
      </c>
      <c r="BQ131">
        <v>3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6</v>
      </c>
      <c r="BZ131">
        <v>100</v>
      </c>
      <c r="CA131">
        <v>65</v>
      </c>
      <c r="CE131">
        <v>0</v>
      </c>
      <c r="CF131">
        <v>0</v>
      </c>
      <c r="CG131">
        <v>0</v>
      </c>
      <c r="CM131">
        <v>0</v>
      </c>
      <c r="CN131" t="s">
        <v>6</v>
      </c>
      <c r="CO131">
        <v>0</v>
      </c>
      <c r="CP131">
        <f t="shared" ref="CP131:CP146" si="146">(P131+Q131+S131)</f>
        <v>206.76</v>
      </c>
      <c r="CQ131">
        <f t="shared" ref="CQ131:CQ146" si="147">AC131*BC131</f>
        <v>51.53</v>
      </c>
      <c r="CR131">
        <f t="shared" ref="CR131:CR146" si="148">AD131*BB131</f>
        <v>0.31</v>
      </c>
      <c r="CS131">
        <f t="shared" ref="CS131:CS146" si="149">AE131*BS131</f>
        <v>0.14000000000000001</v>
      </c>
      <c r="CT131">
        <f t="shared" ref="CT131:CT146" si="150">AF131*BA131</f>
        <v>154.91999999999999</v>
      </c>
      <c r="CU131">
        <f t="shared" ref="CU131:CU146" si="151">AG131</f>
        <v>0</v>
      </c>
      <c r="CV131">
        <f t="shared" ref="CV131:CV146" si="152">AH131</f>
        <v>16.29</v>
      </c>
      <c r="CW131">
        <f t="shared" ref="CW131:CW146" si="153">AI131</f>
        <v>0.01</v>
      </c>
      <c r="CX131">
        <f t="shared" ref="CX131:CX146" si="154">AJ131</f>
        <v>0</v>
      </c>
      <c r="CY131">
        <f t="shared" ref="CY131:CY146" si="155">(((S131+R131)*AT131)/100)</f>
        <v>155.05999999999997</v>
      </c>
      <c r="CZ131">
        <f t="shared" ref="CZ131:CZ146" si="156">(((S131+R131)*AU131)/100)</f>
        <v>100.78899999999997</v>
      </c>
      <c r="DC131" t="s">
        <v>6</v>
      </c>
      <c r="DD131" t="s">
        <v>6</v>
      </c>
      <c r="DE131" t="s">
        <v>6</v>
      </c>
      <c r="DF131" t="s">
        <v>6</v>
      </c>
      <c r="DG131" t="s">
        <v>6</v>
      </c>
      <c r="DH131" t="s">
        <v>6</v>
      </c>
      <c r="DI131" t="s">
        <v>6</v>
      </c>
      <c r="DJ131" t="s">
        <v>6</v>
      </c>
      <c r="DK131" t="s">
        <v>6</v>
      </c>
      <c r="DL131" t="s">
        <v>6</v>
      </c>
      <c r="DM131" t="s">
        <v>6</v>
      </c>
      <c r="DN131">
        <v>0</v>
      </c>
      <c r="DO131">
        <v>0</v>
      </c>
      <c r="DP131">
        <v>1</v>
      </c>
      <c r="DQ131">
        <v>1</v>
      </c>
      <c r="DU131">
        <v>1003</v>
      </c>
      <c r="DV131" t="s">
        <v>148</v>
      </c>
      <c r="DW131" t="s">
        <v>148</v>
      </c>
      <c r="DX131">
        <v>100</v>
      </c>
      <c r="EE131">
        <v>67796310</v>
      </c>
      <c r="EF131">
        <v>3</v>
      </c>
      <c r="EG131" t="s">
        <v>22</v>
      </c>
      <c r="EH131">
        <v>0</v>
      </c>
      <c r="EI131" t="s">
        <v>6</v>
      </c>
      <c r="EJ131">
        <v>2</v>
      </c>
      <c r="EK131">
        <v>108001</v>
      </c>
      <c r="EL131" t="s">
        <v>23</v>
      </c>
      <c r="EM131" t="s">
        <v>24</v>
      </c>
      <c r="EO131" t="s">
        <v>6</v>
      </c>
      <c r="EQ131">
        <v>131072</v>
      </c>
      <c r="ER131">
        <v>206.76</v>
      </c>
      <c r="ES131">
        <v>51.53</v>
      </c>
      <c r="ET131">
        <v>0.31</v>
      </c>
      <c r="EU131">
        <v>0.14000000000000001</v>
      </c>
      <c r="EV131">
        <v>154.91999999999999</v>
      </c>
      <c r="EW131">
        <v>16.29</v>
      </c>
      <c r="EX131">
        <v>0.01</v>
      </c>
      <c r="EY131">
        <v>0</v>
      </c>
      <c r="FQ131">
        <v>0</v>
      </c>
      <c r="FR131">
        <f t="shared" ref="FR131:FR146" si="157">ROUND(IF(AND(BH131=3,BI131=3),P131,0),2)</f>
        <v>0</v>
      </c>
      <c r="FS131">
        <v>0</v>
      </c>
      <c r="FX131">
        <v>100</v>
      </c>
      <c r="FY131">
        <v>65</v>
      </c>
      <c r="GA131" t="s">
        <v>6</v>
      </c>
      <c r="GD131">
        <v>1</v>
      </c>
      <c r="GF131">
        <v>-1776686347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ref="GL131:GL146" si="158">ROUND(IF(AND(BH131=3,BI131=3,FS131&lt;&gt;0),P131,0),2)</f>
        <v>0</v>
      </c>
      <c r="GM131">
        <f t="shared" ref="GM131:GM146" si="159">ROUND(O131+X131+Y131,2)+GX131</f>
        <v>462.61</v>
      </c>
      <c r="GN131">
        <f t="shared" ref="GN131:GN146" si="160">IF(OR(BI131=0,BI131=1),ROUND(O131+X131+Y131,2),0)</f>
        <v>0</v>
      </c>
      <c r="GO131">
        <f t="shared" ref="GO131:GO146" si="161">IF(BI131=2,ROUND(O131+X131+Y131,2),0)</f>
        <v>462.61</v>
      </c>
      <c r="GP131">
        <f t="shared" ref="GP131:GP146" si="162">IF(BI131=4,ROUND(O131+X131+Y131,2)+GX131,0)</f>
        <v>0</v>
      </c>
      <c r="GR131">
        <v>0</v>
      </c>
      <c r="GS131">
        <v>3</v>
      </c>
      <c r="GT131">
        <v>0</v>
      </c>
      <c r="GU131" t="s">
        <v>6</v>
      </c>
      <c r="GV131">
        <f t="shared" ref="GV131:GV146" si="163">ROUND((GT131),2)</f>
        <v>0</v>
      </c>
      <c r="GW131">
        <v>1</v>
      </c>
      <c r="GX131">
        <f t="shared" ref="GX131:GX146" si="164">ROUND(HC131*I131,2)</f>
        <v>0</v>
      </c>
      <c r="HA131">
        <v>0</v>
      </c>
      <c r="HB131">
        <v>0</v>
      </c>
      <c r="HC131">
        <f t="shared" ref="HC131:HC146" si="165">GV131*GW131</f>
        <v>0</v>
      </c>
      <c r="IK131">
        <v>0</v>
      </c>
    </row>
    <row r="132" spans="1:245" x14ac:dyDescent="0.25">
      <c r="A132">
        <v>17</v>
      </c>
      <c r="B132">
        <v>1</v>
      </c>
      <c r="E132" t="s">
        <v>200</v>
      </c>
      <c r="F132" t="s">
        <v>26</v>
      </c>
      <c r="G132" t="s">
        <v>201</v>
      </c>
      <c r="H132" t="s">
        <v>202</v>
      </c>
      <c r="I132">
        <f>ROUND(102,6)</f>
        <v>102</v>
      </c>
      <c r="J132">
        <v>0</v>
      </c>
      <c r="O132">
        <f t="shared" si="126"/>
        <v>2615.2800000000002</v>
      </c>
      <c r="P132">
        <f t="shared" si="127"/>
        <v>2615.2800000000002</v>
      </c>
      <c r="Q132">
        <f t="shared" si="128"/>
        <v>0</v>
      </c>
      <c r="R132">
        <f t="shared" si="129"/>
        <v>0</v>
      </c>
      <c r="S132">
        <f t="shared" si="130"/>
        <v>0</v>
      </c>
      <c r="T132">
        <f t="shared" si="131"/>
        <v>0</v>
      </c>
      <c r="U132">
        <f t="shared" si="132"/>
        <v>0</v>
      </c>
      <c r="V132">
        <f t="shared" si="133"/>
        <v>0</v>
      </c>
      <c r="W132">
        <f t="shared" si="134"/>
        <v>0</v>
      </c>
      <c r="X132">
        <f t="shared" si="135"/>
        <v>0</v>
      </c>
      <c r="Y132">
        <f t="shared" si="136"/>
        <v>0</v>
      </c>
      <c r="AA132">
        <v>67931925</v>
      </c>
      <c r="AB132">
        <f t="shared" si="137"/>
        <v>25.64</v>
      </c>
      <c r="AC132">
        <f t="shared" si="138"/>
        <v>25.64</v>
      </c>
      <c r="AD132">
        <f t="shared" si="139"/>
        <v>0</v>
      </c>
      <c r="AE132">
        <f t="shared" si="140"/>
        <v>0</v>
      </c>
      <c r="AF132">
        <f t="shared" si="141"/>
        <v>0</v>
      </c>
      <c r="AG132">
        <f t="shared" si="142"/>
        <v>0</v>
      </c>
      <c r="AH132">
        <f t="shared" si="143"/>
        <v>0</v>
      </c>
      <c r="AI132">
        <f t="shared" si="144"/>
        <v>0</v>
      </c>
      <c r="AJ132">
        <f t="shared" si="145"/>
        <v>0</v>
      </c>
      <c r="AK132">
        <v>25.64</v>
      </c>
      <c r="AL132">
        <v>25.64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6</v>
      </c>
      <c r="BE132" t="s">
        <v>6</v>
      </c>
      <c r="BF132" t="s">
        <v>6</v>
      </c>
      <c r="BG132" t="s">
        <v>6</v>
      </c>
      <c r="BH132">
        <v>3</v>
      </c>
      <c r="BI132">
        <v>2</v>
      </c>
      <c r="BJ132" t="s">
        <v>6</v>
      </c>
      <c r="BM132">
        <v>1100</v>
      </c>
      <c r="BN132">
        <v>0</v>
      </c>
      <c r="BO132" t="s">
        <v>6</v>
      </c>
      <c r="BP132">
        <v>0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6</v>
      </c>
      <c r="BZ132">
        <v>0</v>
      </c>
      <c r="CA132">
        <v>0</v>
      </c>
      <c r="CE132">
        <v>0</v>
      </c>
      <c r="CF132">
        <v>0</v>
      </c>
      <c r="CG132">
        <v>0</v>
      </c>
      <c r="CM132">
        <v>0</v>
      </c>
      <c r="CN132" t="s">
        <v>6</v>
      </c>
      <c r="CO132">
        <v>0</v>
      </c>
      <c r="CP132">
        <f t="shared" si="146"/>
        <v>2615.2800000000002</v>
      </c>
      <c r="CQ132">
        <f t="shared" si="147"/>
        <v>25.64</v>
      </c>
      <c r="CR132">
        <f t="shared" si="148"/>
        <v>0</v>
      </c>
      <c r="CS132">
        <f t="shared" si="149"/>
        <v>0</v>
      </c>
      <c r="CT132">
        <f t="shared" si="150"/>
        <v>0</v>
      </c>
      <c r="CU132">
        <f t="shared" si="151"/>
        <v>0</v>
      </c>
      <c r="CV132">
        <f t="shared" si="152"/>
        <v>0</v>
      </c>
      <c r="CW132">
        <f t="shared" si="153"/>
        <v>0</v>
      </c>
      <c r="CX132">
        <f t="shared" si="154"/>
        <v>0</v>
      </c>
      <c r="CY132">
        <f t="shared" si="155"/>
        <v>0</v>
      </c>
      <c r="CZ132">
        <f t="shared" si="156"/>
        <v>0</v>
      </c>
      <c r="DC132" t="s">
        <v>6</v>
      </c>
      <c r="DD132" t="s">
        <v>6</v>
      </c>
      <c r="DE132" t="s">
        <v>6</v>
      </c>
      <c r="DF132" t="s">
        <v>6</v>
      </c>
      <c r="DG132" t="s">
        <v>6</v>
      </c>
      <c r="DH132" t="s">
        <v>6</v>
      </c>
      <c r="DI132" t="s">
        <v>6</v>
      </c>
      <c r="DJ132" t="s">
        <v>6</v>
      </c>
      <c r="DK132" t="s">
        <v>6</v>
      </c>
      <c r="DL132" t="s">
        <v>6</v>
      </c>
      <c r="DM132" t="s">
        <v>6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202</v>
      </c>
      <c r="DW132" t="s">
        <v>202</v>
      </c>
      <c r="DX132">
        <v>1</v>
      </c>
      <c r="EE132">
        <v>67796162</v>
      </c>
      <c r="EF132">
        <v>8</v>
      </c>
      <c r="EG132" t="s">
        <v>28</v>
      </c>
      <c r="EH132">
        <v>0</v>
      </c>
      <c r="EI132" t="s">
        <v>6</v>
      </c>
      <c r="EJ132">
        <v>1</v>
      </c>
      <c r="EK132">
        <v>1100</v>
      </c>
      <c r="EL132" t="s">
        <v>29</v>
      </c>
      <c r="EM132" t="s">
        <v>30</v>
      </c>
      <c r="EO132" t="s">
        <v>6</v>
      </c>
      <c r="EQ132">
        <v>131072</v>
      </c>
      <c r="ER132">
        <v>25.64</v>
      </c>
      <c r="ES132">
        <v>25.64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5</v>
      </c>
      <c r="FC132">
        <v>1</v>
      </c>
      <c r="FD132">
        <v>18</v>
      </c>
      <c r="FF132">
        <v>292.64999999999998</v>
      </c>
      <c r="FQ132">
        <v>0</v>
      </c>
      <c r="FR132">
        <f t="shared" si="157"/>
        <v>0</v>
      </c>
      <c r="FS132">
        <v>0</v>
      </c>
      <c r="FX132">
        <v>0</v>
      </c>
      <c r="FY132">
        <v>0</v>
      </c>
      <c r="GA132" t="s">
        <v>203</v>
      </c>
      <c r="GD132">
        <v>1</v>
      </c>
      <c r="GF132">
        <v>835326556</v>
      </c>
      <c r="GG132">
        <v>2</v>
      </c>
      <c r="GH132">
        <v>3</v>
      </c>
      <c r="GI132">
        <v>3</v>
      </c>
      <c r="GJ132">
        <v>0</v>
      </c>
      <c r="GK132">
        <v>0</v>
      </c>
      <c r="GL132">
        <f t="shared" si="158"/>
        <v>0</v>
      </c>
      <c r="GM132">
        <f t="shared" si="159"/>
        <v>2615.2800000000002</v>
      </c>
      <c r="GN132">
        <f t="shared" si="160"/>
        <v>0</v>
      </c>
      <c r="GO132">
        <f t="shared" si="161"/>
        <v>2615.2800000000002</v>
      </c>
      <c r="GP132">
        <f t="shared" si="162"/>
        <v>0</v>
      </c>
      <c r="GR132">
        <v>1</v>
      </c>
      <c r="GS132">
        <v>1</v>
      </c>
      <c r="GT132">
        <v>0</v>
      </c>
      <c r="GU132" t="s">
        <v>6</v>
      </c>
      <c r="GV132">
        <f t="shared" si="163"/>
        <v>0</v>
      </c>
      <c r="GW132">
        <v>1</v>
      </c>
      <c r="GX132">
        <f t="shared" si="164"/>
        <v>0</v>
      </c>
      <c r="HA132">
        <v>0</v>
      </c>
      <c r="HB132">
        <v>0</v>
      </c>
      <c r="HC132">
        <f t="shared" si="165"/>
        <v>0</v>
      </c>
      <c r="IK132">
        <v>0</v>
      </c>
    </row>
    <row r="133" spans="1:245" x14ac:dyDescent="0.25">
      <c r="A133">
        <v>17</v>
      </c>
      <c r="B133">
        <v>1</v>
      </c>
      <c r="C133">
        <f>ROW(SmtRes!A142)</f>
        <v>142</v>
      </c>
      <c r="D133">
        <f>ROW(EtalonRes!A142)</f>
        <v>142</v>
      </c>
      <c r="E133" t="s">
        <v>204</v>
      </c>
      <c r="F133" t="s">
        <v>205</v>
      </c>
      <c r="G133" t="s">
        <v>206</v>
      </c>
      <c r="H133" t="s">
        <v>148</v>
      </c>
      <c r="I133">
        <f>ROUND(100/100,6)</f>
        <v>1</v>
      </c>
      <c r="J133">
        <v>0</v>
      </c>
      <c r="O133">
        <f t="shared" si="126"/>
        <v>50.72</v>
      </c>
      <c r="P133">
        <f t="shared" si="127"/>
        <v>13.6</v>
      </c>
      <c r="Q133">
        <f t="shared" si="128"/>
        <v>1.78</v>
      </c>
      <c r="R133">
        <f t="shared" si="129"/>
        <v>0.26</v>
      </c>
      <c r="S133">
        <f t="shared" si="130"/>
        <v>35.340000000000003</v>
      </c>
      <c r="T133">
        <f t="shared" si="131"/>
        <v>0</v>
      </c>
      <c r="U133">
        <f t="shared" si="132"/>
        <v>3.76</v>
      </c>
      <c r="V133">
        <f t="shared" si="133"/>
        <v>0.02</v>
      </c>
      <c r="W133">
        <f t="shared" si="134"/>
        <v>0</v>
      </c>
      <c r="X133">
        <f t="shared" si="135"/>
        <v>35.6</v>
      </c>
      <c r="Y133">
        <f t="shared" si="136"/>
        <v>23.14</v>
      </c>
      <c r="AA133">
        <v>67931925</v>
      </c>
      <c r="AB133">
        <f t="shared" si="137"/>
        <v>50.72</v>
      </c>
      <c r="AC133">
        <f t="shared" si="138"/>
        <v>13.6</v>
      </c>
      <c r="AD133">
        <f t="shared" si="139"/>
        <v>1.78</v>
      </c>
      <c r="AE133">
        <f t="shared" si="140"/>
        <v>0.26</v>
      </c>
      <c r="AF133">
        <f t="shared" si="141"/>
        <v>35.340000000000003</v>
      </c>
      <c r="AG133">
        <f t="shared" si="142"/>
        <v>0</v>
      </c>
      <c r="AH133">
        <f t="shared" si="143"/>
        <v>3.76</v>
      </c>
      <c r="AI133">
        <f t="shared" si="144"/>
        <v>0.02</v>
      </c>
      <c r="AJ133">
        <f t="shared" si="145"/>
        <v>0</v>
      </c>
      <c r="AK133">
        <v>50.72</v>
      </c>
      <c r="AL133">
        <v>13.6</v>
      </c>
      <c r="AM133">
        <v>1.78</v>
      </c>
      <c r="AN133">
        <v>0.26</v>
      </c>
      <c r="AO133">
        <v>35.340000000000003</v>
      </c>
      <c r="AP133">
        <v>0</v>
      </c>
      <c r="AQ133">
        <v>3.76</v>
      </c>
      <c r="AR133">
        <v>0.02</v>
      </c>
      <c r="AS133">
        <v>0</v>
      </c>
      <c r="AT133">
        <v>100</v>
      </c>
      <c r="AU133">
        <v>65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6</v>
      </c>
      <c r="BE133" t="s">
        <v>6</v>
      </c>
      <c r="BF133" t="s">
        <v>6</v>
      </c>
      <c r="BG133" t="s">
        <v>6</v>
      </c>
      <c r="BH133">
        <v>0</v>
      </c>
      <c r="BI133">
        <v>2</v>
      </c>
      <c r="BJ133" t="s">
        <v>207</v>
      </c>
      <c r="BM133">
        <v>108001</v>
      </c>
      <c r="BN133">
        <v>0</v>
      </c>
      <c r="BO133" t="s">
        <v>6</v>
      </c>
      <c r="BP133">
        <v>0</v>
      </c>
      <c r="BQ133">
        <v>3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6</v>
      </c>
      <c r="BZ133">
        <v>100</v>
      </c>
      <c r="CA133">
        <v>65</v>
      </c>
      <c r="CE133">
        <v>0</v>
      </c>
      <c r="CF133">
        <v>0</v>
      </c>
      <c r="CG133">
        <v>0</v>
      </c>
      <c r="CM133">
        <v>0</v>
      </c>
      <c r="CN133" t="s">
        <v>6</v>
      </c>
      <c r="CO133">
        <v>0</v>
      </c>
      <c r="CP133">
        <f t="shared" si="146"/>
        <v>50.72</v>
      </c>
      <c r="CQ133">
        <f t="shared" si="147"/>
        <v>13.6</v>
      </c>
      <c r="CR133">
        <f t="shared" si="148"/>
        <v>1.78</v>
      </c>
      <c r="CS133">
        <f t="shared" si="149"/>
        <v>0.26</v>
      </c>
      <c r="CT133">
        <f t="shared" si="150"/>
        <v>35.340000000000003</v>
      </c>
      <c r="CU133">
        <f t="shared" si="151"/>
        <v>0</v>
      </c>
      <c r="CV133">
        <f t="shared" si="152"/>
        <v>3.76</v>
      </c>
      <c r="CW133">
        <f t="shared" si="153"/>
        <v>0.02</v>
      </c>
      <c r="CX133">
        <f t="shared" si="154"/>
        <v>0</v>
      </c>
      <c r="CY133">
        <f t="shared" si="155"/>
        <v>35.6</v>
      </c>
      <c r="CZ133">
        <f t="shared" si="156"/>
        <v>23.14</v>
      </c>
      <c r="DC133" t="s">
        <v>6</v>
      </c>
      <c r="DD133" t="s">
        <v>6</v>
      </c>
      <c r="DE133" t="s">
        <v>6</v>
      </c>
      <c r="DF133" t="s">
        <v>6</v>
      </c>
      <c r="DG133" t="s">
        <v>6</v>
      </c>
      <c r="DH133" t="s">
        <v>6</v>
      </c>
      <c r="DI133" t="s">
        <v>6</v>
      </c>
      <c r="DJ133" t="s">
        <v>6</v>
      </c>
      <c r="DK133" t="s">
        <v>6</v>
      </c>
      <c r="DL133" t="s">
        <v>6</v>
      </c>
      <c r="DM133" t="s">
        <v>6</v>
      </c>
      <c r="DN133">
        <v>0</v>
      </c>
      <c r="DO133">
        <v>0</v>
      </c>
      <c r="DP133">
        <v>1</v>
      </c>
      <c r="DQ133">
        <v>1</v>
      </c>
      <c r="DU133">
        <v>1003</v>
      </c>
      <c r="DV133" t="s">
        <v>148</v>
      </c>
      <c r="DW133" t="s">
        <v>148</v>
      </c>
      <c r="DX133">
        <v>100</v>
      </c>
      <c r="EE133">
        <v>67796310</v>
      </c>
      <c r="EF133">
        <v>3</v>
      </c>
      <c r="EG133" t="s">
        <v>22</v>
      </c>
      <c r="EH133">
        <v>0</v>
      </c>
      <c r="EI133" t="s">
        <v>6</v>
      </c>
      <c r="EJ133">
        <v>2</v>
      </c>
      <c r="EK133">
        <v>108001</v>
      </c>
      <c r="EL133" t="s">
        <v>23</v>
      </c>
      <c r="EM133" t="s">
        <v>24</v>
      </c>
      <c r="EO133" t="s">
        <v>6</v>
      </c>
      <c r="EQ133">
        <v>131072</v>
      </c>
      <c r="ER133">
        <v>50.72</v>
      </c>
      <c r="ES133">
        <v>13.6</v>
      </c>
      <c r="ET133">
        <v>1.78</v>
      </c>
      <c r="EU133">
        <v>0.26</v>
      </c>
      <c r="EV133">
        <v>35.340000000000003</v>
      </c>
      <c r="EW133">
        <v>3.76</v>
      </c>
      <c r="EX133">
        <v>0.02</v>
      </c>
      <c r="EY133">
        <v>0</v>
      </c>
      <c r="FQ133">
        <v>0</v>
      </c>
      <c r="FR133">
        <f t="shared" si="157"/>
        <v>0</v>
      </c>
      <c r="FS133">
        <v>0</v>
      </c>
      <c r="FX133">
        <v>100</v>
      </c>
      <c r="FY133">
        <v>65</v>
      </c>
      <c r="GA133" t="s">
        <v>6</v>
      </c>
      <c r="GD133">
        <v>1</v>
      </c>
      <c r="GF133">
        <v>-349670202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58"/>
        <v>0</v>
      </c>
      <c r="GM133">
        <f t="shared" si="159"/>
        <v>109.46</v>
      </c>
      <c r="GN133">
        <f t="shared" si="160"/>
        <v>0</v>
      </c>
      <c r="GO133">
        <f t="shared" si="161"/>
        <v>109.46</v>
      </c>
      <c r="GP133">
        <f t="shared" si="162"/>
        <v>0</v>
      </c>
      <c r="GR133">
        <v>0</v>
      </c>
      <c r="GS133">
        <v>3</v>
      </c>
      <c r="GT133">
        <v>0</v>
      </c>
      <c r="GU133" t="s">
        <v>6</v>
      </c>
      <c r="GV133">
        <f t="shared" si="163"/>
        <v>0</v>
      </c>
      <c r="GW133">
        <v>1</v>
      </c>
      <c r="GX133">
        <f t="shared" si="164"/>
        <v>0</v>
      </c>
      <c r="HA133">
        <v>0</v>
      </c>
      <c r="HB133">
        <v>0</v>
      </c>
      <c r="HC133">
        <f t="shared" si="165"/>
        <v>0</v>
      </c>
      <c r="IK133">
        <v>0</v>
      </c>
    </row>
    <row r="134" spans="1:245" x14ac:dyDescent="0.25">
      <c r="A134">
        <v>17</v>
      </c>
      <c r="B134">
        <v>1</v>
      </c>
      <c r="E134" t="s">
        <v>208</v>
      </c>
      <c r="F134" t="s">
        <v>209</v>
      </c>
      <c r="G134" t="s">
        <v>210</v>
      </c>
      <c r="H134" t="s">
        <v>211</v>
      </c>
      <c r="I134">
        <f>ROUND(102/1000,6)</f>
        <v>0.10199999999999999</v>
      </c>
      <c r="J134">
        <v>0</v>
      </c>
      <c r="O134">
        <f t="shared" si="126"/>
        <v>1478.82</v>
      </c>
      <c r="P134">
        <f t="shared" si="127"/>
        <v>1478.82</v>
      </c>
      <c r="Q134">
        <f t="shared" si="128"/>
        <v>0</v>
      </c>
      <c r="R134">
        <f t="shared" si="129"/>
        <v>0</v>
      </c>
      <c r="S134">
        <f t="shared" si="130"/>
        <v>0</v>
      </c>
      <c r="T134">
        <f t="shared" si="131"/>
        <v>0</v>
      </c>
      <c r="U134">
        <f t="shared" si="132"/>
        <v>0</v>
      </c>
      <c r="V134">
        <f t="shared" si="133"/>
        <v>0</v>
      </c>
      <c r="W134">
        <f t="shared" si="134"/>
        <v>0</v>
      </c>
      <c r="X134">
        <f t="shared" si="135"/>
        <v>0</v>
      </c>
      <c r="Y134">
        <f t="shared" si="136"/>
        <v>0</v>
      </c>
      <c r="AA134">
        <v>67931925</v>
      </c>
      <c r="AB134">
        <f t="shared" si="137"/>
        <v>14498.24</v>
      </c>
      <c r="AC134">
        <f t="shared" si="138"/>
        <v>14498.24</v>
      </c>
      <c r="AD134">
        <f t="shared" si="139"/>
        <v>0</v>
      </c>
      <c r="AE134">
        <f t="shared" si="140"/>
        <v>0</v>
      </c>
      <c r="AF134">
        <f t="shared" si="141"/>
        <v>0</v>
      </c>
      <c r="AG134">
        <f t="shared" si="142"/>
        <v>0</v>
      </c>
      <c r="AH134">
        <f t="shared" si="143"/>
        <v>0</v>
      </c>
      <c r="AI134">
        <f t="shared" si="144"/>
        <v>0</v>
      </c>
      <c r="AJ134">
        <f t="shared" si="145"/>
        <v>0</v>
      </c>
      <c r="AK134">
        <v>14498.24</v>
      </c>
      <c r="AL134">
        <v>14498.24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6</v>
      </c>
      <c r="BE134" t="s">
        <v>6</v>
      </c>
      <c r="BF134" t="s">
        <v>6</v>
      </c>
      <c r="BG134" t="s">
        <v>6</v>
      </c>
      <c r="BH134">
        <v>3</v>
      </c>
      <c r="BI134">
        <v>2</v>
      </c>
      <c r="BJ134" t="s">
        <v>212</v>
      </c>
      <c r="BM134">
        <v>500002</v>
      </c>
      <c r="BN134">
        <v>0</v>
      </c>
      <c r="BO134" t="s">
        <v>6</v>
      </c>
      <c r="BP134">
        <v>0</v>
      </c>
      <c r="BQ134">
        <v>12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6</v>
      </c>
      <c r="BZ134">
        <v>0</v>
      </c>
      <c r="CA134">
        <v>0</v>
      </c>
      <c r="CE134">
        <v>0</v>
      </c>
      <c r="CF134">
        <v>0</v>
      </c>
      <c r="CG134">
        <v>0</v>
      </c>
      <c r="CM134">
        <v>0</v>
      </c>
      <c r="CN134" t="s">
        <v>6</v>
      </c>
      <c r="CO134">
        <v>0</v>
      </c>
      <c r="CP134">
        <f t="shared" si="146"/>
        <v>1478.82</v>
      </c>
      <c r="CQ134">
        <f t="shared" si="147"/>
        <v>14498.24</v>
      </c>
      <c r="CR134">
        <f t="shared" si="148"/>
        <v>0</v>
      </c>
      <c r="CS134">
        <f t="shared" si="149"/>
        <v>0</v>
      </c>
      <c r="CT134">
        <f t="shared" si="150"/>
        <v>0</v>
      </c>
      <c r="CU134">
        <f t="shared" si="151"/>
        <v>0</v>
      </c>
      <c r="CV134">
        <f t="shared" si="152"/>
        <v>0</v>
      </c>
      <c r="CW134">
        <f t="shared" si="153"/>
        <v>0</v>
      </c>
      <c r="CX134">
        <f t="shared" si="154"/>
        <v>0</v>
      </c>
      <c r="CY134">
        <f t="shared" si="155"/>
        <v>0</v>
      </c>
      <c r="CZ134">
        <f t="shared" si="156"/>
        <v>0</v>
      </c>
      <c r="DC134" t="s">
        <v>6</v>
      </c>
      <c r="DD134" t="s">
        <v>6</v>
      </c>
      <c r="DE134" t="s">
        <v>6</v>
      </c>
      <c r="DF134" t="s">
        <v>6</v>
      </c>
      <c r="DG134" t="s">
        <v>6</v>
      </c>
      <c r="DH134" t="s">
        <v>6</v>
      </c>
      <c r="DI134" t="s">
        <v>6</v>
      </c>
      <c r="DJ134" t="s">
        <v>6</v>
      </c>
      <c r="DK134" t="s">
        <v>6</v>
      </c>
      <c r="DL134" t="s">
        <v>6</v>
      </c>
      <c r="DM134" t="s">
        <v>6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211</v>
      </c>
      <c r="DW134" t="s">
        <v>213</v>
      </c>
      <c r="DX134">
        <v>1</v>
      </c>
      <c r="EE134">
        <v>67796366</v>
      </c>
      <c r="EF134">
        <v>12</v>
      </c>
      <c r="EG134" t="s">
        <v>128</v>
      </c>
      <c r="EH134">
        <v>0</v>
      </c>
      <c r="EI134" t="s">
        <v>6</v>
      </c>
      <c r="EJ134">
        <v>2</v>
      </c>
      <c r="EK134">
        <v>500002</v>
      </c>
      <c r="EL134" t="s">
        <v>129</v>
      </c>
      <c r="EM134" t="s">
        <v>130</v>
      </c>
      <c r="EO134" t="s">
        <v>6</v>
      </c>
      <c r="EQ134">
        <v>131072</v>
      </c>
      <c r="ER134">
        <v>14498.24</v>
      </c>
      <c r="ES134">
        <v>14498.24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f t="shared" si="157"/>
        <v>0</v>
      </c>
      <c r="FS134">
        <v>0</v>
      </c>
      <c r="FX134">
        <v>0</v>
      </c>
      <c r="FY134">
        <v>0</v>
      </c>
      <c r="GA134" t="s">
        <v>6</v>
      </c>
      <c r="GD134">
        <v>1</v>
      </c>
      <c r="GF134">
        <v>-1806635199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158"/>
        <v>0</v>
      </c>
      <c r="GM134">
        <f t="shared" si="159"/>
        <v>1478.82</v>
      </c>
      <c r="GN134">
        <f t="shared" si="160"/>
        <v>0</v>
      </c>
      <c r="GO134">
        <f t="shared" si="161"/>
        <v>1478.82</v>
      </c>
      <c r="GP134">
        <f t="shared" si="162"/>
        <v>0</v>
      </c>
      <c r="GR134">
        <v>0</v>
      </c>
      <c r="GS134">
        <v>3</v>
      </c>
      <c r="GT134">
        <v>0</v>
      </c>
      <c r="GU134" t="s">
        <v>6</v>
      </c>
      <c r="GV134">
        <f t="shared" si="163"/>
        <v>0</v>
      </c>
      <c r="GW134">
        <v>1</v>
      </c>
      <c r="GX134">
        <f t="shared" si="164"/>
        <v>0</v>
      </c>
      <c r="HA134">
        <v>0</v>
      </c>
      <c r="HB134">
        <v>0</v>
      </c>
      <c r="HC134">
        <f t="shared" si="165"/>
        <v>0</v>
      </c>
      <c r="IK134">
        <v>0</v>
      </c>
    </row>
    <row r="135" spans="1:245" x14ac:dyDescent="0.25">
      <c r="A135">
        <v>17</v>
      </c>
      <c r="B135">
        <v>1</v>
      </c>
      <c r="C135">
        <f>ROW(SmtRes!A145)</f>
        <v>145</v>
      </c>
      <c r="D135">
        <f>ROW(EtalonRes!A145)</f>
        <v>145</v>
      </c>
      <c r="E135" t="s">
        <v>214</v>
      </c>
      <c r="F135" t="s">
        <v>215</v>
      </c>
      <c r="G135" t="s">
        <v>216</v>
      </c>
      <c r="H135" t="s">
        <v>148</v>
      </c>
      <c r="I135">
        <f>ROUND(300/100,6)</f>
        <v>3</v>
      </c>
      <c r="J135">
        <v>0</v>
      </c>
      <c r="O135">
        <f t="shared" si="126"/>
        <v>468.99</v>
      </c>
      <c r="P135">
        <f t="shared" si="127"/>
        <v>50.37</v>
      </c>
      <c r="Q135">
        <f t="shared" si="128"/>
        <v>0</v>
      </c>
      <c r="R135">
        <f t="shared" si="129"/>
        <v>0</v>
      </c>
      <c r="S135">
        <f t="shared" si="130"/>
        <v>418.62</v>
      </c>
      <c r="T135">
        <f t="shared" si="131"/>
        <v>0</v>
      </c>
      <c r="U135">
        <f t="shared" si="132"/>
        <v>45.599999999999994</v>
      </c>
      <c r="V135">
        <f t="shared" si="133"/>
        <v>0</v>
      </c>
      <c r="W135">
        <f t="shared" si="134"/>
        <v>0</v>
      </c>
      <c r="X135">
        <f t="shared" si="135"/>
        <v>418.62</v>
      </c>
      <c r="Y135">
        <f t="shared" si="136"/>
        <v>272.10000000000002</v>
      </c>
      <c r="AA135">
        <v>67931925</v>
      </c>
      <c r="AB135">
        <f t="shared" si="137"/>
        <v>156.33000000000001</v>
      </c>
      <c r="AC135">
        <f t="shared" si="138"/>
        <v>16.79</v>
      </c>
      <c r="AD135">
        <f t="shared" si="139"/>
        <v>0</v>
      </c>
      <c r="AE135">
        <f t="shared" si="140"/>
        <v>0</v>
      </c>
      <c r="AF135">
        <f t="shared" si="141"/>
        <v>139.54</v>
      </c>
      <c r="AG135">
        <f t="shared" si="142"/>
        <v>0</v>
      </c>
      <c r="AH135">
        <f t="shared" si="143"/>
        <v>15.2</v>
      </c>
      <c r="AI135">
        <f t="shared" si="144"/>
        <v>0</v>
      </c>
      <c r="AJ135">
        <f t="shared" si="145"/>
        <v>0</v>
      </c>
      <c r="AK135">
        <v>156.33000000000001</v>
      </c>
      <c r="AL135">
        <v>16.79</v>
      </c>
      <c r="AM135">
        <v>0</v>
      </c>
      <c r="AN135">
        <v>0</v>
      </c>
      <c r="AO135">
        <v>139.54</v>
      </c>
      <c r="AP135">
        <v>0</v>
      </c>
      <c r="AQ135">
        <v>15.2</v>
      </c>
      <c r="AR135">
        <v>0</v>
      </c>
      <c r="AS135">
        <v>0</v>
      </c>
      <c r="AT135">
        <v>100</v>
      </c>
      <c r="AU135">
        <v>65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6</v>
      </c>
      <c r="BE135" t="s">
        <v>6</v>
      </c>
      <c r="BF135" t="s">
        <v>6</v>
      </c>
      <c r="BG135" t="s">
        <v>6</v>
      </c>
      <c r="BH135">
        <v>0</v>
      </c>
      <c r="BI135">
        <v>2</v>
      </c>
      <c r="BJ135" t="s">
        <v>217</v>
      </c>
      <c r="BM135">
        <v>108001</v>
      </c>
      <c r="BN135">
        <v>0</v>
      </c>
      <c r="BO135" t="s">
        <v>6</v>
      </c>
      <c r="BP135">
        <v>0</v>
      </c>
      <c r="BQ135">
        <v>3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6</v>
      </c>
      <c r="BZ135">
        <v>100</v>
      </c>
      <c r="CA135">
        <v>65</v>
      </c>
      <c r="CE135">
        <v>0</v>
      </c>
      <c r="CF135">
        <v>0</v>
      </c>
      <c r="CG135">
        <v>0</v>
      </c>
      <c r="CM135">
        <v>0</v>
      </c>
      <c r="CN135" t="s">
        <v>6</v>
      </c>
      <c r="CO135">
        <v>0</v>
      </c>
      <c r="CP135">
        <f t="shared" si="146"/>
        <v>468.99</v>
      </c>
      <c r="CQ135">
        <f t="shared" si="147"/>
        <v>16.79</v>
      </c>
      <c r="CR135">
        <f t="shared" si="148"/>
        <v>0</v>
      </c>
      <c r="CS135">
        <f t="shared" si="149"/>
        <v>0</v>
      </c>
      <c r="CT135">
        <f t="shared" si="150"/>
        <v>139.54</v>
      </c>
      <c r="CU135">
        <f t="shared" si="151"/>
        <v>0</v>
      </c>
      <c r="CV135">
        <f t="shared" si="152"/>
        <v>15.2</v>
      </c>
      <c r="CW135">
        <f t="shared" si="153"/>
        <v>0</v>
      </c>
      <c r="CX135">
        <f t="shared" si="154"/>
        <v>0</v>
      </c>
      <c r="CY135">
        <f t="shared" si="155"/>
        <v>418.62</v>
      </c>
      <c r="CZ135">
        <f t="shared" si="156"/>
        <v>272.10300000000001</v>
      </c>
      <c r="DC135" t="s">
        <v>6</v>
      </c>
      <c r="DD135" t="s">
        <v>6</v>
      </c>
      <c r="DE135" t="s">
        <v>6</v>
      </c>
      <c r="DF135" t="s">
        <v>6</v>
      </c>
      <c r="DG135" t="s">
        <v>6</v>
      </c>
      <c r="DH135" t="s">
        <v>6</v>
      </c>
      <c r="DI135" t="s">
        <v>6</v>
      </c>
      <c r="DJ135" t="s">
        <v>6</v>
      </c>
      <c r="DK135" t="s">
        <v>6</v>
      </c>
      <c r="DL135" t="s">
        <v>6</v>
      </c>
      <c r="DM135" t="s">
        <v>6</v>
      </c>
      <c r="DN135">
        <v>0</v>
      </c>
      <c r="DO135">
        <v>0</v>
      </c>
      <c r="DP135">
        <v>1</v>
      </c>
      <c r="DQ135">
        <v>1</v>
      </c>
      <c r="DU135">
        <v>1003</v>
      </c>
      <c r="DV135" t="s">
        <v>148</v>
      </c>
      <c r="DW135" t="s">
        <v>148</v>
      </c>
      <c r="DX135">
        <v>100</v>
      </c>
      <c r="EE135">
        <v>67796310</v>
      </c>
      <c r="EF135">
        <v>3</v>
      </c>
      <c r="EG135" t="s">
        <v>22</v>
      </c>
      <c r="EH135">
        <v>0</v>
      </c>
      <c r="EI135" t="s">
        <v>6</v>
      </c>
      <c r="EJ135">
        <v>2</v>
      </c>
      <c r="EK135">
        <v>108001</v>
      </c>
      <c r="EL135" t="s">
        <v>23</v>
      </c>
      <c r="EM135" t="s">
        <v>24</v>
      </c>
      <c r="EO135" t="s">
        <v>6</v>
      </c>
      <c r="EQ135">
        <v>131072</v>
      </c>
      <c r="ER135">
        <v>156.33000000000001</v>
      </c>
      <c r="ES135">
        <v>16.79</v>
      </c>
      <c r="ET135">
        <v>0</v>
      </c>
      <c r="EU135">
        <v>0</v>
      </c>
      <c r="EV135">
        <v>139.54</v>
      </c>
      <c r="EW135">
        <v>15.2</v>
      </c>
      <c r="EX135">
        <v>0</v>
      </c>
      <c r="EY135">
        <v>0</v>
      </c>
      <c r="FQ135">
        <v>0</v>
      </c>
      <c r="FR135">
        <f t="shared" si="157"/>
        <v>0</v>
      </c>
      <c r="FS135">
        <v>0</v>
      </c>
      <c r="FX135">
        <v>100</v>
      </c>
      <c r="FY135">
        <v>65</v>
      </c>
      <c r="GA135" t="s">
        <v>6</v>
      </c>
      <c r="GD135">
        <v>1</v>
      </c>
      <c r="GF135">
        <v>-596386547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158"/>
        <v>0</v>
      </c>
      <c r="GM135">
        <f t="shared" si="159"/>
        <v>1159.71</v>
      </c>
      <c r="GN135">
        <f t="shared" si="160"/>
        <v>0</v>
      </c>
      <c r="GO135">
        <f t="shared" si="161"/>
        <v>1159.71</v>
      </c>
      <c r="GP135">
        <f t="shared" si="162"/>
        <v>0</v>
      </c>
      <c r="GR135">
        <v>0</v>
      </c>
      <c r="GS135">
        <v>3</v>
      </c>
      <c r="GT135">
        <v>0</v>
      </c>
      <c r="GU135" t="s">
        <v>6</v>
      </c>
      <c r="GV135">
        <f t="shared" si="163"/>
        <v>0</v>
      </c>
      <c r="GW135">
        <v>1</v>
      </c>
      <c r="GX135">
        <f t="shared" si="164"/>
        <v>0</v>
      </c>
      <c r="HA135">
        <v>0</v>
      </c>
      <c r="HB135">
        <v>0</v>
      </c>
      <c r="HC135">
        <f t="shared" si="165"/>
        <v>0</v>
      </c>
      <c r="IK135">
        <v>0</v>
      </c>
    </row>
    <row r="136" spans="1:245" x14ac:dyDescent="0.25">
      <c r="A136">
        <v>17</v>
      </c>
      <c r="B136">
        <v>1</v>
      </c>
      <c r="E136" t="s">
        <v>218</v>
      </c>
      <c r="F136" t="s">
        <v>219</v>
      </c>
      <c r="G136" t="s">
        <v>220</v>
      </c>
      <c r="H136" t="s">
        <v>221</v>
      </c>
      <c r="I136">
        <f>ROUND(102/10,6)</f>
        <v>10.199999999999999</v>
      </c>
      <c r="J136">
        <v>0</v>
      </c>
      <c r="O136">
        <f t="shared" si="126"/>
        <v>216.24</v>
      </c>
      <c r="P136">
        <f t="shared" si="127"/>
        <v>216.24</v>
      </c>
      <c r="Q136">
        <f t="shared" si="128"/>
        <v>0</v>
      </c>
      <c r="R136">
        <f t="shared" si="129"/>
        <v>0</v>
      </c>
      <c r="S136">
        <f t="shared" si="130"/>
        <v>0</v>
      </c>
      <c r="T136">
        <f t="shared" si="131"/>
        <v>0</v>
      </c>
      <c r="U136">
        <f t="shared" si="132"/>
        <v>0</v>
      </c>
      <c r="V136">
        <f t="shared" si="133"/>
        <v>0</v>
      </c>
      <c r="W136">
        <f t="shared" si="134"/>
        <v>0</v>
      </c>
      <c r="X136">
        <f t="shared" si="135"/>
        <v>0</v>
      </c>
      <c r="Y136">
        <f t="shared" si="136"/>
        <v>0</v>
      </c>
      <c r="AA136">
        <v>67931925</v>
      </c>
      <c r="AB136">
        <f t="shared" si="137"/>
        <v>21.2</v>
      </c>
      <c r="AC136">
        <f t="shared" si="138"/>
        <v>21.2</v>
      </c>
      <c r="AD136">
        <f t="shared" si="139"/>
        <v>0</v>
      </c>
      <c r="AE136">
        <f t="shared" si="140"/>
        <v>0</v>
      </c>
      <c r="AF136">
        <f t="shared" si="141"/>
        <v>0</v>
      </c>
      <c r="AG136">
        <f t="shared" si="142"/>
        <v>0</v>
      </c>
      <c r="AH136">
        <f t="shared" si="143"/>
        <v>0</v>
      </c>
      <c r="AI136">
        <f t="shared" si="144"/>
        <v>0</v>
      </c>
      <c r="AJ136">
        <f t="shared" si="145"/>
        <v>0</v>
      </c>
      <c r="AK136">
        <v>21.2</v>
      </c>
      <c r="AL136">
        <v>21.2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6</v>
      </c>
      <c r="BE136" t="s">
        <v>6</v>
      </c>
      <c r="BF136" t="s">
        <v>6</v>
      </c>
      <c r="BG136" t="s">
        <v>6</v>
      </c>
      <c r="BH136">
        <v>3</v>
      </c>
      <c r="BI136">
        <v>1</v>
      </c>
      <c r="BJ136" t="s">
        <v>222</v>
      </c>
      <c r="BM136">
        <v>500001</v>
      </c>
      <c r="BN136">
        <v>0</v>
      </c>
      <c r="BO136" t="s">
        <v>6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6</v>
      </c>
      <c r="BZ136">
        <v>0</v>
      </c>
      <c r="CA136">
        <v>0</v>
      </c>
      <c r="CE136">
        <v>0</v>
      </c>
      <c r="CF136">
        <v>0</v>
      </c>
      <c r="CG136">
        <v>0</v>
      </c>
      <c r="CM136">
        <v>0</v>
      </c>
      <c r="CN136" t="s">
        <v>6</v>
      </c>
      <c r="CO136">
        <v>0</v>
      </c>
      <c r="CP136">
        <f t="shared" si="146"/>
        <v>216.24</v>
      </c>
      <c r="CQ136">
        <f t="shared" si="147"/>
        <v>21.2</v>
      </c>
      <c r="CR136">
        <f t="shared" si="148"/>
        <v>0</v>
      </c>
      <c r="CS136">
        <f t="shared" si="149"/>
        <v>0</v>
      </c>
      <c r="CT136">
        <f t="shared" si="150"/>
        <v>0</v>
      </c>
      <c r="CU136">
        <f t="shared" si="151"/>
        <v>0</v>
      </c>
      <c r="CV136">
        <f t="shared" si="152"/>
        <v>0</v>
      </c>
      <c r="CW136">
        <f t="shared" si="153"/>
        <v>0</v>
      </c>
      <c r="CX136">
        <f t="shared" si="154"/>
        <v>0</v>
      </c>
      <c r="CY136">
        <f t="shared" si="155"/>
        <v>0</v>
      </c>
      <c r="CZ136">
        <f t="shared" si="156"/>
        <v>0</v>
      </c>
      <c r="DC136" t="s">
        <v>6</v>
      </c>
      <c r="DD136" t="s">
        <v>6</v>
      </c>
      <c r="DE136" t="s">
        <v>6</v>
      </c>
      <c r="DF136" t="s">
        <v>6</v>
      </c>
      <c r="DG136" t="s">
        <v>6</v>
      </c>
      <c r="DH136" t="s">
        <v>6</v>
      </c>
      <c r="DI136" t="s">
        <v>6</v>
      </c>
      <c r="DJ136" t="s">
        <v>6</v>
      </c>
      <c r="DK136" t="s">
        <v>6</v>
      </c>
      <c r="DL136" t="s">
        <v>6</v>
      </c>
      <c r="DM136" t="s">
        <v>6</v>
      </c>
      <c r="DN136">
        <v>0</v>
      </c>
      <c r="DO136">
        <v>0</v>
      </c>
      <c r="DP136">
        <v>1</v>
      </c>
      <c r="DQ136">
        <v>1</v>
      </c>
      <c r="DU136">
        <v>1003</v>
      </c>
      <c r="DV136" t="s">
        <v>221</v>
      </c>
      <c r="DW136" t="s">
        <v>221</v>
      </c>
      <c r="DX136">
        <v>10</v>
      </c>
      <c r="EE136">
        <v>67796365</v>
      </c>
      <c r="EF136">
        <v>8</v>
      </c>
      <c r="EG136" t="s">
        <v>28</v>
      </c>
      <c r="EH136">
        <v>0</v>
      </c>
      <c r="EI136" t="s">
        <v>6</v>
      </c>
      <c r="EJ136">
        <v>1</v>
      </c>
      <c r="EK136">
        <v>500001</v>
      </c>
      <c r="EL136" t="s">
        <v>223</v>
      </c>
      <c r="EM136" t="s">
        <v>224</v>
      </c>
      <c r="EO136" t="s">
        <v>6</v>
      </c>
      <c r="EQ136">
        <v>131072</v>
      </c>
      <c r="ER136">
        <v>21.2</v>
      </c>
      <c r="ES136">
        <v>21.2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157"/>
        <v>0</v>
      </c>
      <c r="FS136">
        <v>0</v>
      </c>
      <c r="FX136">
        <v>0</v>
      </c>
      <c r="FY136">
        <v>0</v>
      </c>
      <c r="GA136" t="s">
        <v>6</v>
      </c>
      <c r="GD136">
        <v>1</v>
      </c>
      <c r="GF136">
        <v>-595881781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158"/>
        <v>0</v>
      </c>
      <c r="GM136">
        <f t="shared" si="159"/>
        <v>216.24</v>
      </c>
      <c r="GN136">
        <f t="shared" si="160"/>
        <v>216.24</v>
      </c>
      <c r="GO136">
        <f t="shared" si="161"/>
        <v>0</v>
      </c>
      <c r="GP136">
        <f t="shared" si="162"/>
        <v>0</v>
      </c>
      <c r="GR136">
        <v>0</v>
      </c>
      <c r="GS136">
        <v>3</v>
      </c>
      <c r="GT136">
        <v>0</v>
      </c>
      <c r="GU136" t="s">
        <v>6</v>
      </c>
      <c r="GV136">
        <f t="shared" si="163"/>
        <v>0</v>
      </c>
      <c r="GW136">
        <v>1</v>
      </c>
      <c r="GX136">
        <f t="shared" si="164"/>
        <v>0</v>
      </c>
      <c r="HA136">
        <v>0</v>
      </c>
      <c r="HB136">
        <v>0</v>
      </c>
      <c r="HC136">
        <f t="shared" si="165"/>
        <v>0</v>
      </c>
      <c r="IK136">
        <v>0</v>
      </c>
    </row>
    <row r="137" spans="1:245" x14ac:dyDescent="0.25">
      <c r="A137">
        <v>17</v>
      </c>
      <c r="B137">
        <v>1</v>
      </c>
      <c r="E137" t="s">
        <v>225</v>
      </c>
      <c r="F137" t="s">
        <v>226</v>
      </c>
      <c r="G137" t="s">
        <v>227</v>
      </c>
      <c r="H137" t="s">
        <v>228</v>
      </c>
      <c r="I137">
        <f>ROUND(150/10,6)</f>
        <v>15</v>
      </c>
      <c r="J137">
        <v>0</v>
      </c>
      <c r="O137">
        <f t="shared" si="126"/>
        <v>43.5</v>
      </c>
      <c r="P137">
        <f t="shared" si="127"/>
        <v>43.5</v>
      </c>
      <c r="Q137">
        <f t="shared" si="128"/>
        <v>0</v>
      </c>
      <c r="R137">
        <f t="shared" si="129"/>
        <v>0</v>
      </c>
      <c r="S137">
        <f t="shared" si="130"/>
        <v>0</v>
      </c>
      <c r="T137">
        <f t="shared" si="131"/>
        <v>0</v>
      </c>
      <c r="U137">
        <f t="shared" si="132"/>
        <v>0</v>
      </c>
      <c r="V137">
        <f t="shared" si="133"/>
        <v>0</v>
      </c>
      <c r="W137">
        <f t="shared" si="134"/>
        <v>0</v>
      </c>
      <c r="X137">
        <f t="shared" si="135"/>
        <v>0</v>
      </c>
      <c r="Y137">
        <f t="shared" si="136"/>
        <v>0</v>
      </c>
      <c r="AA137">
        <v>67931925</v>
      </c>
      <c r="AB137">
        <f t="shared" si="137"/>
        <v>2.9</v>
      </c>
      <c r="AC137">
        <f t="shared" si="138"/>
        <v>2.9</v>
      </c>
      <c r="AD137">
        <f t="shared" si="139"/>
        <v>0</v>
      </c>
      <c r="AE137">
        <f t="shared" si="140"/>
        <v>0</v>
      </c>
      <c r="AF137">
        <f t="shared" si="141"/>
        <v>0</v>
      </c>
      <c r="AG137">
        <f t="shared" si="142"/>
        <v>0</v>
      </c>
      <c r="AH137">
        <f t="shared" si="143"/>
        <v>0</v>
      </c>
      <c r="AI137">
        <f t="shared" si="144"/>
        <v>0</v>
      </c>
      <c r="AJ137">
        <f t="shared" si="145"/>
        <v>0</v>
      </c>
      <c r="AK137">
        <v>2.9</v>
      </c>
      <c r="AL137">
        <v>2.9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6</v>
      </c>
      <c r="BE137" t="s">
        <v>6</v>
      </c>
      <c r="BF137" t="s">
        <v>6</v>
      </c>
      <c r="BG137" t="s">
        <v>6</v>
      </c>
      <c r="BH137">
        <v>3</v>
      </c>
      <c r="BI137">
        <v>1</v>
      </c>
      <c r="BJ137" t="s">
        <v>229</v>
      </c>
      <c r="BM137">
        <v>500001</v>
      </c>
      <c r="BN137">
        <v>0</v>
      </c>
      <c r="BO137" t="s">
        <v>6</v>
      </c>
      <c r="BP137">
        <v>0</v>
      </c>
      <c r="BQ137">
        <v>8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6</v>
      </c>
      <c r="BZ137">
        <v>0</v>
      </c>
      <c r="CA137">
        <v>0</v>
      </c>
      <c r="CE137">
        <v>0</v>
      </c>
      <c r="CF137">
        <v>0</v>
      </c>
      <c r="CG137">
        <v>0</v>
      </c>
      <c r="CM137">
        <v>0</v>
      </c>
      <c r="CN137" t="s">
        <v>6</v>
      </c>
      <c r="CO137">
        <v>0</v>
      </c>
      <c r="CP137">
        <f t="shared" si="146"/>
        <v>43.5</v>
      </c>
      <c r="CQ137">
        <f t="shared" si="147"/>
        <v>2.9</v>
      </c>
      <c r="CR137">
        <f t="shared" si="148"/>
        <v>0</v>
      </c>
      <c r="CS137">
        <f t="shared" si="149"/>
        <v>0</v>
      </c>
      <c r="CT137">
        <f t="shared" si="150"/>
        <v>0</v>
      </c>
      <c r="CU137">
        <f t="shared" si="151"/>
        <v>0</v>
      </c>
      <c r="CV137">
        <f t="shared" si="152"/>
        <v>0</v>
      </c>
      <c r="CW137">
        <f t="shared" si="153"/>
        <v>0</v>
      </c>
      <c r="CX137">
        <f t="shared" si="154"/>
        <v>0</v>
      </c>
      <c r="CY137">
        <f t="shared" si="155"/>
        <v>0</v>
      </c>
      <c r="CZ137">
        <f t="shared" si="156"/>
        <v>0</v>
      </c>
      <c r="DC137" t="s">
        <v>6</v>
      </c>
      <c r="DD137" t="s">
        <v>6</v>
      </c>
      <c r="DE137" t="s">
        <v>6</v>
      </c>
      <c r="DF137" t="s">
        <v>6</v>
      </c>
      <c r="DG137" t="s">
        <v>6</v>
      </c>
      <c r="DH137" t="s">
        <v>6</v>
      </c>
      <c r="DI137" t="s">
        <v>6</v>
      </c>
      <c r="DJ137" t="s">
        <v>6</v>
      </c>
      <c r="DK137" t="s">
        <v>6</v>
      </c>
      <c r="DL137" t="s">
        <v>6</v>
      </c>
      <c r="DM137" t="s">
        <v>6</v>
      </c>
      <c r="DN137">
        <v>0</v>
      </c>
      <c r="DO137">
        <v>0</v>
      </c>
      <c r="DP137">
        <v>1</v>
      </c>
      <c r="DQ137">
        <v>1</v>
      </c>
      <c r="DU137">
        <v>1010</v>
      </c>
      <c r="DV137" t="s">
        <v>228</v>
      </c>
      <c r="DW137" t="s">
        <v>228</v>
      </c>
      <c r="DX137">
        <v>10</v>
      </c>
      <c r="EE137">
        <v>67796365</v>
      </c>
      <c r="EF137">
        <v>8</v>
      </c>
      <c r="EG137" t="s">
        <v>28</v>
      </c>
      <c r="EH137">
        <v>0</v>
      </c>
      <c r="EI137" t="s">
        <v>6</v>
      </c>
      <c r="EJ137">
        <v>1</v>
      </c>
      <c r="EK137">
        <v>500001</v>
      </c>
      <c r="EL137" t="s">
        <v>223</v>
      </c>
      <c r="EM137" t="s">
        <v>224</v>
      </c>
      <c r="EO137" t="s">
        <v>6</v>
      </c>
      <c r="EQ137">
        <v>131072</v>
      </c>
      <c r="ER137">
        <v>2.9</v>
      </c>
      <c r="ES137">
        <v>2.9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f t="shared" si="157"/>
        <v>0</v>
      </c>
      <c r="FS137">
        <v>0</v>
      </c>
      <c r="FX137">
        <v>0</v>
      </c>
      <c r="FY137">
        <v>0</v>
      </c>
      <c r="GA137" t="s">
        <v>6</v>
      </c>
      <c r="GD137">
        <v>1</v>
      </c>
      <c r="GF137">
        <v>-1149940395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58"/>
        <v>0</v>
      </c>
      <c r="GM137">
        <f t="shared" si="159"/>
        <v>43.5</v>
      </c>
      <c r="GN137">
        <f t="shared" si="160"/>
        <v>43.5</v>
      </c>
      <c r="GO137">
        <f t="shared" si="161"/>
        <v>0</v>
      </c>
      <c r="GP137">
        <f t="shared" si="162"/>
        <v>0</v>
      </c>
      <c r="GR137">
        <v>0</v>
      </c>
      <c r="GS137">
        <v>3</v>
      </c>
      <c r="GT137">
        <v>0</v>
      </c>
      <c r="GU137" t="s">
        <v>6</v>
      </c>
      <c r="GV137">
        <f t="shared" si="163"/>
        <v>0</v>
      </c>
      <c r="GW137">
        <v>1</v>
      </c>
      <c r="GX137">
        <f t="shared" si="164"/>
        <v>0</v>
      </c>
      <c r="HA137">
        <v>0</v>
      </c>
      <c r="HB137">
        <v>0</v>
      </c>
      <c r="HC137">
        <f t="shared" si="165"/>
        <v>0</v>
      </c>
      <c r="IK137">
        <v>0</v>
      </c>
    </row>
    <row r="138" spans="1:245" x14ac:dyDescent="0.25">
      <c r="A138">
        <v>17</v>
      </c>
      <c r="B138">
        <v>1</v>
      </c>
      <c r="E138" t="s">
        <v>230</v>
      </c>
      <c r="F138" t="s">
        <v>231</v>
      </c>
      <c r="G138" t="s">
        <v>232</v>
      </c>
      <c r="H138" t="s">
        <v>221</v>
      </c>
      <c r="I138">
        <f>ROUND(204/10,6)</f>
        <v>20.399999999999999</v>
      </c>
      <c r="J138">
        <v>0</v>
      </c>
      <c r="O138">
        <f t="shared" si="126"/>
        <v>1163.4100000000001</v>
      </c>
      <c r="P138">
        <f t="shared" si="127"/>
        <v>1163.4100000000001</v>
      </c>
      <c r="Q138">
        <f t="shared" si="128"/>
        <v>0</v>
      </c>
      <c r="R138">
        <f t="shared" si="129"/>
        <v>0</v>
      </c>
      <c r="S138">
        <f t="shared" si="130"/>
        <v>0</v>
      </c>
      <c r="T138">
        <f t="shared" si="131"/>
        <v>0</v>
      </c>
      <c r="U138">
        <f t="shared" si="132"/>
        <v>0</v>
      </c>
      <c r="V138">
        <f t="shared" si="133"/>
        <v>0</v>
      </c>
      <c r="W138">
        <f t="shared" si="134"/>
        <v>0</v>
      </c>
      <c r="X138">
        <f t="shared" si="135"/>
        <v>0</v>
      </c>
      <c r="Y138">
        <f t="shared" si="136"/>
        <v>0</v>
      </c>
      <c r="AA138">
        <v>67931925</v>
      </c>
      <c r="AB138">
        <f t="shared" si="137"/>
        <v>57.03</v>
      </c>
      <c r="AC138">
        <f t="shared" si="138"/>
        <v>57.03</v>
      </c>
      <c r="AD138">
        <f t="shared" si="139"/>
        <v>0</v>
      </c>
      <c r="AE138">
        <f t="shared" si="140"/>
        <v>0</v>
      </c>
      <c r="AF138">
        <f t="shared" si="141"/>
        <v>0</v>
      </c>
      <c r="AG138">
        <f t="shared" si="142"/>
        <v>0</v>
      </c>
      <c r="AH138">
        <f t="shared" si="143"/>
        <v>0</v>
      </c>
      <c r="AI138">
        <f t="shared" si="144"/>
        <v>0</v>
      </c>
      <c r="AJ138">
        <f t="shared" si="145"/>
        <v>0</v>
      </c>
      <c r="AK138">
        <v>57.03</v>
      </c>
      <c r="AL138">
        <v>57.03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6</v>
      </c>
      <c r="BE138" t="s">
        <v>6</v>
      </c>
      <c r="BF138" t="s">
        <v>6</v>
      </c>
      <c r="BG138" t="s">
        <v>6</v>
      </c>
      <c r="BH138">
        <v>3</v>
      </c>
      <c r="BI138">
        <v>1</v>
      </c>
      <c r="BJ138" t="s">
        <v>233</v>
      </c>
      <c r="BM138">
        <v>500001</v>
      </c>
      <c r="BN138">
        <v>0</v>
      </c>
      <c r="BO138" t="s">
        <v>6</v>
      </c>
      <c r="BP138">
        <v>0</v>
      </c>
      <c r="BQ138">
        <v>8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6</v>
      </c>
      <c r="BZ138">
        <v>0</v>
      </c>
      <c r="CA138">
        <v>0</v>
      </c>
      <c r="CE138">
        <v>0</v>
      </c>
      <c r="CF138">
        <v>0</v>
      </c>
      <c r="CG138">
        <v>0</v>
      </c>
      <c r="CM138">
        <v>0</v>
      </c>
      <c r="CN138" t="s">
        <v>6</v>
      </c>
      <c r="CO138">
        <v>0</v>
      </c>
      <c r="CP138">
        <f t="shared" si="146"/>
        <v>1163.4100000000001</v>
      </c>
      <c r="CQ138">
        <f t="shared" si="147"/>
        <v>57.03</v>
      </c>
      <c r="CR138">
        <f t="shared" si="148"/>
        <v>0</v>
      </c>
      <c r="CS138">
        <f t="shared" si="149"/>
        <v>0</v>
      </c>
      <c r="CT138">
        <f t="shared" si="150"/>
        <v>0</v>
      </c>
      <c r="CU138">
        <f t="shared" si="151"/>
        <v>0</v>
      </c>
      <c r="CV138">
        <f t="shared" si="152"/>
        <v>0</v>
      </c>
      <c r="CW138">
        <f t="shared" si="153"/>
        <v>0</v>
      </c>
      <c r="CX138">
        <f t="shared" si="154"/>
        <v>0</v>
      </c>
      <c r="CY138">
        <f t="shared" si="155"/>
        <v>0</v>
      </c>
      <c r="CZ138">
        <f t="shared" si="156"/>
        <v>0</v>
      </c>
      <c r="DC138" t="s">
        <v>6</v>
      </c>
      <c r="DD138" t="s">
        <v>6</v>
      </c>
      <c r="DE138" t="s">
        <v>6</v>
      </c>
      <c r="DF138" t="s">
        <v>6</v>
      </c>
      <c r="DG138" t="s">
        <v>6</v>
      </c>
      <c r="DH138" t="s">
        <v>6</v>
      </c>
      <c r="DI138" t="s">
        <v>6</v>
      </c>
      <c r="DJ138" t="s">
        <v>6</v>
      </c>
      <c r="DK138" t="s">
        <v>6</v>
      </c>
      <c r="DL138" t="s">
        <v>6</v>
      </c>
      <c r="DM138" t="s">
        <v>6</v>
      </c>
      <c r="DN138">
        <v>0</v>
      </c>
      <c r="DO138">
        <v>0</v>
      </c>
      <c r="DP138">
        <v>1</v>
      </c>
      <c r="DQ138">
        <v>1</v>
      </c>
      <c r="DU138">
        <v>1003</v>
      </c>
      <c r="DV138" t="s">
        <v>221</v>
      </c>
      <c r="DW138" t="s">
        <v>221</v>
      </c>
      <c r="DX138">
        <v>10</v>
      </c>
      <c r="EE138">
        <v>67796365</v>
      </c>
      <c r="EF138">
        <v>8</v>
      </c>
      <c r="EG138" t="s">
        <v>28</v>
      </c>
      <c r="EH138">
        <v>0</v>
      </c>
      <c r="EI138" t="s">
        <v>6</v>
      </c>
      <c r="EJ138">
        <v>1</v>
      </c>
      <c r="EK138">
        <v>500001</v>
      </c>
      <c r="EL138" t="s">
        <v>223</v>
      </c>
      <c r="EM138" t="s">
        <v>224</v>
      </c>
      <c r="EO138" t="s">
        <v>6</v>
      </c>
      <c r="EQ138">
        <v>131072</v>
      </c>
      <c r="ER138">
        <v>57.03</v>
      </c>
      <c r="ES138">
        <v>57.03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 t="shared" si="157"/>
        <v>0</v>
      </c>
      <c r="FS138">
        <v>0</v>
      </c>
      <c r="FX138">
        <v>0</v>
      </c>
      <c r="FY138">
        <v>0</v>
      </c>
      <c r="GA138" t="s">
        <v>6</v>
      </c>
      <c r="GD138">
        <v>1</v>
      </c>
      <c r="GF138">
        <v>-1499321465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58"/>
        <v>0</v>
      </c>
      <c r="GM138">
        <f t="shared" si="159"/>
        <v>1163.4100000000001</v>
      </c>
      <c r="GN138">
        <f t="shared" si="160"/>
        <v>1163.4100000000001</v>
      </c>
      <c r="GO138">
        <f t="shared" si="161"/>
        <v>0</v>
      </c>
      <c r="GP138">
        <f t="shared" si="162"/>
        <v>0</v>
      </c>
      <c r="GR138">
        <v>0</v>
      </c>
      <c r="GS138">
        <v>3</v>
      </c>
      <c r="GT138">
        <v>0</v>
      </c>
      <c r="GU138" t="s">
        <v>6</v>
      </c>
      <c r="GV138">
        <f t="shared" si="163"/>
        <v>0</v>
      </c>
      <c r="GW138">
        <v>1</v>
      </c>
      <c r="GX138">
        <f t="shared" si="164"/>
        <v>0</v>
      </c>
      <c r="HA138">
        <v>0</v>
      </c>
      <c r="HB138">
        <v>0</v>
      </c>
      <c r="HC138">
        <f t="shared" si="165"/>
        <v>0</v>
      </c>
      <c r="IK138">
        <v>0</v>
      </c>
    </row>
    <row r="139" spans="1:245" x14ac:dyDescent="0.25">
      <c r="A139">
        <v>17</v>
      </c>
      <c r="B139">
        <v>1</v>
      </c>
      <c r="E139" t="s">
        <v>234</v>
      </c>
      <c r="F139" t="s">
        <v>235</v>
      </c>
      <c r="G139" t="s">
        <v>236</v>
      </c>
      <c r="H139" t="s">
        <v>228</v>
      </c>
      <c r="I139">
        <f>ROUND(300/10,6)</f>
        <v>30</v>
      </c>
      <c r="J139">
        <v>0</v>
      </c>
      <c r="O139">
        <f t="shared" si="126"/>
        <v>129</v>
      </c>
      <c r="P139">
        <f t="shared" si="127"/>
        <v>129</v>
      </c>
      <c r="Q139">
        <f t="shared" si="128"/>
        <v>0</v>
      </c>
      <c r="R139">
        <f t="shared" si="129"/>
        <v>0</v>
      </c>
      <c r="S139">
        <f t="shared" si="130"/>
        <v>0</v>
      </c>
      <c r="T139">
        <f t="shared" si="131"/>
        <v>0</v>
      </c>
      <c r="U139">
        <f t="shared" si="132"/>
        <v>0</v>
      </c>
      <c r="V139">
        <f t="shared" si="133"/>
        <v>0</v>
      </c>
      <c r="W139">
        <f t="shared" si="134"/>
        <v>0</v>
      </c>
      <c r="X139">
        <f t="shared" si="135"/>
        <v>0</v>
      </c>
      <c r="Y139">
        <f t="shared" si="136"/>
        <v>0</v>
      </c>
      <c r="AA139">
        <v>67931925</v>
      </c>
      <c r="AB139">
        <f t="shared" si="137"/>
        <v>4.3</v>
      </c>
      <c r="AC139">
        <f t="shared" si="138"/>
        <v>4.3</v>
      </c>
      <c r="AD139">
        <f t="shared" si="139"/>
        <v>0</v>
      </c>
      <c r="AE139">
        <f t="shared" si="140"/>
        <v>0</v>
      </c>
      <c r="AF139">
        <f t="shared" si="141"/>
        <v>0</v>
      </c>
      <c r="AG139">
        <f t="shared" si="142"/>
        <v>0</v>
      </c>
      <c r="AH139">
        <f t="shared" si="143"/>
        <v>0</v>
      </c>
      <c r="AI139">
        <f t="shared" si="144"/>
        <v>0</v>
      </c>
      <c r="AJ139">
        <f t="shared" si="145"/>
        <v>0</v>
      </c>
      <c r="AK139">
        <v>4.3</v>
      </c>
      <c r="AL139">
        <v>4.3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6</v>
      </c>
      <c r="BE139" t="s">
        <v>6</v>
      </c>
      <c r="BF139" t="s">
        <v>6</v>
      </c>
      <c r="BG139" t="s">
        <v>6</v>
      </c>
      <c r="BH139">
        <v>3</v>
      </c>
      <c r="BI139">
        <v>1</v>
      </c>
      <c r="BJ139" t="s">
        <v>237</v>
      </c>
      <c r="BM139">
        <v>500001</v>
      </c>
      <c r="BN139">
        <v>0</v>
      </c>
      <c r="BO139" t="s">
        <v>6</v>
      </c>
      <c r="BP139">
        <v>0</v>
      </c>
      <c r="BQ139">
        <v>8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0</v>
      </c>
      <c r="CA139">
        <v>0</v>
      </c>
      <c r="CE139">
        <v>0</v>
      </c>
      <c r="CF139">
        <v>0</v>
      </c>
      <c r="CG139">
        <v>0</v>
      </c>
      <c r="CM139">
        <v>0</v>
      </c>
      <c r="CN139" t="s">
        <v>6</v>
      </c>
      <c r="CO139">
        <v>0</v>
      </c>
      <c r="CP139">
        <f t="shared" si="146"/>
        <v>129</v>
      </c>
      <c r="CQ139">
        <f t="shared" si="147"/>
        <v>4.3</v>
      </c>
      <c r="CR139">
        <f t="shared" si="148"/>
        <v>0</v>
      </c>
      <c r="CS139">
        <f t="shared" si="149"/>
        <v>0</v>
      </c>
      <c r="CT139">
        <f t="shared" si="150"/>
        <v>0</v>
      </c>
      <c r="CU139">
        <f t="shared" si="151"/>
        <v>0</v>
      </c>
      <c r="CV139">
        <f t="shared" si="152"/>
        <v>0</v>
      </c>
      <c r="CW139">
        <f t="shared" si="153"/>
        <v>0</v>
      </c>
      <c r="CX139">
        <f t="shared" si="154"/>
        <v>0</v>
      </c>
      <c r="CY139">
        <f t="shared" si="155"/>
        <v>0</v>
      </c>
      <c r="CZ139">
        <f t="shared" si="156"/>
        <v>0</v>
      </c>
      <c r="DC139" t="s">
        <v>6</v>
      </c>
      <c r="DD139" t="s">
        <v>6</v>
      </c>
      <c r="DE139" t="s">
        <v>6</v>
      </c>
      <c r="DF139" t="s">
        <v>6</v>
      </c>
      <c r="DG139" t="s">
        <v>6</v>
      </c>
      <c r="DH139" t="s">
        <v>6</v>
      </c>
      <c r="DI139" t="s">
        <v>6</v>
      </c>
      <c r="DJ139" t="s">
        <v>6</v>
      </c>
      <c r="DK139" t="s">
        <v>6</v>
      </c>
      <c r="DL139" t="s">
        <v>6</v>
      </c>
      <c r="DM139" t="s">
        <v>6</v>
      </c>
      <c r="DN139">
        <v>0</v>
      </c>
      <c r="DO139">
        <v>0</v>
      </c>
      <c r="DP139">
        <v>1</v>
      </c>
      <c r="DQ139">
        <v>1</v>
      </c>
      <c r="DU139">
        <v>1010</v>
      </c>
      <c r="DV139" t="s">
        <v>228</v>
      </c>
      <c r="DW139" t="s">
        <v>228</v>
      </c>
      <c r="DX139">
        <v>10</v>
      </c>
      <c r="EE139">
        <v>67796365</v>
      </c>
      <c r="EF139">
        <v>8</v>
      </c>
      <c r="EG139" t="s">
        <v>28</v>
      </c>
      <c r="EH139">
        <v>0</v>
      </c>
      <c r="EI139" t="s">
        <v>6</v>
      </c>
      <c r="EJ139">
        <v>1</v>
      </c>
      <c r="EK139">
        <v>500001</v>
      </c>
      <c r="EL139" t="s">
        <v>223</v>
      </c>
      <c r="EM139" t="s">
        <v>224</v>
      </c>
      <c r="EO139" t="s">
        <v>6</v>
      </c>
      <c r="EQ139">
        <v>131072</v>
      </c>
      <c r="ER139">
        <v>4.3</v>
      </c>
      <c r="ES139">
        <v>4.3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f t="shared" si="157"/>
        <v>0</v>
      </c>
      <c r="FS139">
        <v>0</v>
      </c>
      <c r="FX139">
        <v>0</v>
      </c>
      <c r="FY139">
        <v>0</v>
      </c>
      <c r="GA139" t="s">
        <v>6</v>
      </c>
      <c r="GD139">
        <v>1</v>
      </c>
      <c r="GF139">
        <v>-979767635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58"/>
        <v>0</v>
      </c>
      <c r="GM139">
        <f t="shared" si="159"/>
        <v>129</v>
      </c>
      <c r="GN139">
        <f t="shared" si="160"/>
        <v>129</v>
      </c>
      <c r="GO139">
        <f t="shared" si="161"/>
        <v>0</v>
      </c>
      <c r="GP139">
        <f t="shared" si="162"/>
        <v>0</v>
      </c>
      <c r="GR139">
        <v>0</v>
      </c>
      <c r="GS139">
        <v>3</v>
      </c>
      <c r="GT139">
        <v>0</v>
      </c>
      <c r="GU139" t="s">
        <v>6</v>
      </c>
      <c r="GV139">
        <f t="shared" si="163"/>
        <v>0</v>
      </c>
      <c r="GW139">
        <v>1</v>
      </c>
      <c r="GX139">
        <f t="shared" si="164"/>
        <v>0</v>
      </c>
      <c r="HA139">
        <v>0</v>
      </c>
      <c r="HB139">
        <v>0</v>
      </c>
      <c r="HC139">
        <f t="shared" si="165"/>
        <v>0</v>
      </c>
      <c r="IK139">
        <v>0</v>
      </c>
    </row>
    <row r="140" spans="1:245" x14ac:dyDescent="0.25">
      <c r="A140">
        <v>17</v>
      </c>
      <c r="B140">
        <v>1</v>
      </c>
      <c r="C140">
        <f>ROW(SmtRes!A155)</f>
        <v>155</v>
      </c>
      <c r="D140">
        <f>ROW(EtalonRes!A155)</f>
        <v>155</v>
      </c>
      <c r="E140" t="s">
        <v>238</v>
      </c>
      <c r="F140" t="s">
        <v>239</v>
      </c>
      <c r="G140" t="s">
        <v>240</v>
      </c>
      <c r="H140" t="s">
        <v>148</v>
      </c>
      <c r="I140">
        <f>ROUND(400/100,6)</f>
        <v>4</v>
      </c>
      <c r="J140">
        <v>0</v>
      </c>
      <c r="O140">
        <f t="shared" si="126"/>
        <v>274.8</v>
      </c>
      <c r="P140">
        <f t="shared" si="127"/>
        <v>57.92</v>
      </c>
      <c r="Q140">
        <f t="shared" si="128"/>
        <v>14.2</v>
      </c>
      <c r="R140">
        <f t="shared" si="129"/>
        <v>2</v>
      </c>
      <c r="S140">
        <f t="shared" si="130"/>
        <v>202.68</v>
      </c>
      <c r="T140">
        <f t="shared" si="131"/>
        <v>0</v>
      </c>
      <c r="U140">
        <f t="shared" si="132"/>
        <v>21.56</v>
      </c>
      <c r="V140">
        <f t="shared" si="133"/>
        <v>0.16</v>
      </c>
      <c r="W140">
        <f t="shared" si="134"/>
        <v>0</v>
      </c>
      <c r="X140">
        <f t="shared" si="135"/>
        <v>204.68</v>
      </c>
      <c r="Y140">
        <f t="shared" si="136"/>
        <v>133.04</v>
      </c>
      <c r="AA140">
        <v>67931925</v>
      </c>
      <c r="AB140">
        <f t="shared" si="137"/>
        <v>68.7</v>
      </c>
      <c r="AC140">
        <f t="shared" si="138"/>
        <v>14.48</v>
      </c>
      <c r="AD140">
        <f t="shared" si="139"/>
        <v>3.55</v>
      </c>
      <c r="AE140">
        <f t="shared" si="140"/>
        <v>0.5</v>
      </c>
      <c r="AF140">
        <f t="shared" si="141"/>
        <v>50.67</v>
      </c>
      <c r="AG140">
        <f t="shared" si="142"/>
        <v>0</v>
      </c>
      <c r="AH140">
        <f t="shared" si="143"/>
        <v>5.39</v>
      </c>
      <c r="AI140">
        <f t="shared" si="144"/>
        <v>0.04</v>
      </c>
      <c r="AJ140">
        <f t="shared" si="145"/>
        <v>0</v>
      </c>
      <c r="AK140">
        <v>68.7</v>
      </c>
      <c r="AL140">
        <v>14.48</v>
      </c>
      <c r="AM140">
        <v>3.55</v>
      </c>
      <c r="AN140">
        <v>0.5</v>
      </c>
      <c r="AO140">
        <v>50.67</v>
      </c>
      <c r="AP140">
        <v>0</v>
      </c>
      <c r="AQ140">
        <v>5.39</v>
      </c>
      <c r="AR140">
        <v>0.04</v>
      </c>
      <c r="AS140">
        <v>0</v>
      </c>
      <c r="AT140">
        <v>100</v>
      </c>
      <c r="AU140">
        <v>65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6</v>
      </c>
      <c r="BE140" t="s">
        <v>6</v>
      </c>
      <c r="BF140" t="s">
        <v>6</v>
      </c>
      <c r="BG140" t="s">
        <v>6</v>
      </c>
      <c r="BH140">
        <v>0</v>
      </c>
      <c r="BI140">
        <v>2</v>
      </c>
      <c r="BJ140" t="s">
        <v>241</v>
      </c>
      <c r="BM140">
        <v>108001</v>
      </c>
      <c r="BN140">
        <v>0</v>
      </c>
      <c r="BO140" t="s">
        <v>6</v>
      </c>
      <c r="BP140">
        <v>0</v>
      </c>
      <c r="BQ140">
        <v>3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100</v>
      </c>
      <c r="CA140">
        <v>65</v>
      </c>
      <c r="CE140">
        <v>0</v>
      </c>
      <c r="CF140">
        <v>0</v>
      </c>
      <c r="CG140">
        <v>0</v>
      </c>
      <c r="CM140">
        <v>0</v>
      </c>
      <c r="CN140" t="s">
        <v>6</v>
      </c>
      <c r="CO140">
        <v>0</v>
      </c>
      <c r="CP140">
        <f t="shared" si="146"/>
        <v>274.8</v>
      </c>
      <c r="CQ140">
        <f t="shared" si="147"/>
        <v>14.48</v>
      </c>
      <c r="CR140">
        <f t="shared" si="148"/>
        <v>3.55</v>
      </c>
      <c r="CS140">
        <f t="shared" si="149"/>
        <v>0.5</v>
      </c>
      <c r="CT140">
        <f t="shared" si="150"/>
        <v>50.67</v>
      </c>
      <c r="CU140">
        <f t="shared" si="151"/>
        <v>0</v>
      </c>
      <c r="CV140">
        <f t="shared" si="152"/>
        <v>5.39</v>
      </c>
      <c r="CW140">
        <f t="shared" si="153"/>
        <v>0.04</v>
      </c>
      <c r="CX140">
        <f t="shared" si="154"/>
        <v>0</v>
      </c>
      <c r="CY140">
        <f t="shared" si="155"/>
        <v>204.68</v>
      </c>
      <c r="CZ140">
        <f t="shared" si="156"/>
        <v>133.042</v>
      </c>
      <c r="DC140" t="s">
        <v>6</v>
      </c>
      <c r="DD140" t="s">
        <v>6</v>
      </c>
      <c r="DE140" t="s">
        <v>6</v>
      </c>
      <c r="DF140" t="s">
        <v>6</v>
      </c>
      <c r="DG140" t="s">
        <v>6</v>
      </c>
      <c r="DH140" t="s">
        <v>6</v>
      </c>
      <c r="DI140" t="s">
        <v>6</v>
      </c>
      <c r="DJ140" t="s">
        <v>6</v>
      </c>
      <c r="DK140" t="s">
        <v>6</v>
      </c>
      <c r="DL140" t="s">
        <v>6</v>
      </c>
      <c r="DM140" t="s">
        <v>6</v>
      </c>
      <c r="DN140">
        <v>0</v>
      </c>
      <c r="DO140">
        <v>0</v>
      </c>
      <c r="DP140">
        <v>1</v>
      </c>
      <c r="DQ140">
        <v>1</v>
      </c>
      <c r="DU140">
        <v>1003</v>
      </c>
      <c r="DV140" t="s">
        <v>148</v>
      </c>
      <c r="DW140" t="s">
        <v>148</v>
      </c>
      <c r="DX140">
        <v>100</v>
      </c>
      <c r="EE140">
        <v>67796310</v>
      </c>
      <c r="EF140">
        <v>3</v>
      </c>
      <c r="EG140" t="s">
        <v>22</v>
      </c>
      <c r="EH140">
        <v>0</v>
      </c>
      <c r="EI140" t="s">
        <v>6</v>
      </c>
      <c r="EJ140">
        <v>2</v>
      </c>
      <c r="EK140">
        <v>108001</v>
      </c>
      <c r="EL140" t="s">
        <v>23</v>
      </c>
      <c r="EM140" t="s">
        <v>24</v>
      </c>
      <c r="EO140" t="s">
        <v>6</v>
      </c>
      <c r="EQ140">
        <v>131072</v>
      </c>
      <c r="ER140">
        <v>68.7</v>
      </c>
      <c r="ES140">
        <v>14.48</v>
      </c>
      <c r="ET140">
        <v>3.55</v>
      </c>
      <c r="EU140">
        <v>0.5</v>
      </c>
      <c r="EV140">
        <v>50.67</v>
      </c>
      <c r="EW140">
        <v>5.39</v>
      </c>
      <c r="EX140">
        <v>0.04</v>
      </c>
      <c r="EY140">
        <v>0</v>
      </c>
      <c r="FQ140">
        <v>0</v>
      </c>
      <c r="FR140">
        <f t="shared" si="157"/>
        <v>0</v>
      </c>
      <c r="FS140">
        <v>0</v>
      </c>
      <c r="FX140">
        <v>100</v>
      </c>
      <c r="FY140">
        <v>65</v>
      </c>
      <c r="GA140" t="s">
        <v>6</v>
      </c>
      <c r="GD140">
        <v>1</v>
      </c>
      <c r="GF140">
        <v>-1215790049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158"/>
        <v>0</v>
      </c>
      <c r="GM140">
        <f t="shared" si="159"/>
        <v>612.52</v>
      </c>
      <c r="GN140">
        <f t="shared" si="160"/>
        <v>0</v>
      </c>
      <c r="GO140">
        <f t="shared" si="161"/>
        <v>612.52</v>
      </c>
      <c r="GP140">
        <f t="shared" si="162"/>
        <v>0</v>
      </c>
      <c r="GR140">
        <v>0</v>
      </c>
      <c r="GS140">
        <v>3</v>
      </c>
      <c r="GT140">
        <v>0</v>
      </c>
      <c r="GU140" t="s">
        <v>6</v>
      </c>
      <c r="GV140">
        <f t="shared" si="163"/>
        <v>0</v>
      </c>
      <c r="GW140">
        <v>1</v>
      </c>
      <c r="GX140">
        <f t="shared" si="164"/>
        <v>0</v>
      </c>
      <c r="HA140">
        <v>0</v>
      </c>
      <c r="HB140">
        <v>0</v>
      </c>
      <c r="HC140">
        <f t="shared" si="165"/>
        <v>0</v>
      </c>
      <c r="IK140">
        <v>0</v>
      </c>
    </row>
    <row r="141" spans="1:245" x14ac:dyDescent="0.25">
      <c r="A141">
        <v>17</v>
      </c>
      <c r="B141">
        <v>1</v>
      </c>
      <c r="E141" t="s">
        <v>242</v>
      </c>
      <c r="F141" t="s">
        <v>243</v>
      </c>
      <c r="G141" t="s">
        <v>244</v>
      </c>
      <c r="H141" t="s">
        <v>211</v>
      </c>
      <c r="I141">
        <f>ROUND(102/1000,6)</f>
        <v>0.10199999999999999</v>
      </c>
      <c r="J141">
        <v>0</v>
      </c>
      <c r="O141">
        <f t="shared" si="126"/>
        <v>1118.01</v>
      </c>
      <c r="P141">
        <f t="shared" si="127"/>
        <v>1118.01</v>
      </c>
      <c r="Q141">
        <f t="shared" si="128"/>
        <v>0</v>
      </c>
      <c r="R141">
        <f t="shared" si="129"/>
        <v>0</v>
      </c>
      <c r="S141">
        <f t="shared" si="130"/>
        <v>0</v>
      </c>
      <c r="T141">
        <f t="shared" si="131"/>
        <v>0</v>
      </c>
      <c r="U141">
        <f t="shared" si="132"/>
        <v>0</v>
      </c>
      <c r="V141">
        <f t="shared" si="133"/>
        <v>0</v>
      </c>
      <c r="W141">
        <f t="shared" si="134"/>
        <v>0</v>
      </c>
      <c r="X141">
        <f t="shared" si="135"/>
        <v>0</v>
      </c>
      <c r="Y141">
        <f t="shared" si="136"/>
        <v>0</v>
      </c>
      <c r="AA141">
        <v>67931925</v>
      </c>
      <c r="AB141">
        <f t="shared" si="137"/>
        <v>10960.87</v>
      </c>
      <c r="AC141">
        <f t="shared" si="138"/>
        <v>10960.87</v>
      </c>
      <c r="AD141">
        <f t="shared" si="139"/>
        <v>0</v>
      </c>
      <c r="AE141">
        <f t="shared" si="140"/>
        <v>0</v>
      </c>
      <c r="AF141">
        <f t="shared" si="141"/>
        <v>0</v>
      </c>
      <c r="AG141">
        <f t="shared" si="142"/>
        <v>0</v>
      </c>
      <c r="AH141">
        <f t="shared" si="143"/>
        <v>0</v>
      </c>
      <c r="AI141">
        <f t="shared" si="144"/>
        <v>0</v>
      </c>
      <c r="AJ141">
        <f t="shared" si="145"/>
        <v>0</v>
      </c>
      <c r="AK141">
        <v>10960.87</v>
      </c>
      <c r="AL141">
        <v>10960.87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6</v>
      </c>
      <c r="BE141" t="s">
        <v>6</v>
      </c>
      <c r="BF141" t="s">
        <v>6</v>
      </c>
      <c r="BG141" t="s">
        <v>6</v>
      </c>
      <c r="BH141">
        <v>3</v>
      </c>
      <c r="BI141">
        <v>2</v>
      </c>
      <c r="BJ141" t="s">
        <v>245</v>
      </c>
      <c r="BM141">
        <v>500002</v>
      </c>
      <c r="BN141">
        <v>0</v>
      </c>
      <c r="BO141" t="s">
        <v>6</v>
      </c>
      <c r="BP141">
        <v>0</v>
      </c>
      <c r="BQ141">
        <v>12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0</v>
      </c>
      <c r="CA141">
        <v>0</v>
      </c>
      <c r="CE141">
        <v>0</v>
      </c>
      <c r="CF141">
        <v>0</v>
      </c>
      <c r="CG141">
        <v>0</v>
      </c>
      <c r="CM141">
        <v>0</v>
      </c>
      <c r="CN141" t="s">
        <v>6</v>
      </c>
      <c r="CO141">
        <v>0</v>
      </c>
      <c r="CP141">
        <f t="shared" si="146"/>
        <v>1118.01</v>
      </c>
      <c r="CQ141">
        <f t="shared" si="147"/>
        <v>10960.87</v>
      </c>
      <c r="CR141">
        <f t="shared" si="148"/>
        <v>0</v>
      </c>
      <c r="CS141">
        <f t="shared" si="149"/>
        <v>0</v>
      </c>
      <c r="CT141">
        <f t="shared" si="150"/>
        <v>0</v>
      </c>
      <c r="CU141">
        <f t="shared" si="151"/>
        <v>0</v>
      </c>
      <c r="CV141">
        <f t="shared" si="152"/>
        <v>0</v>
      </c>
      <c r="CW141">
        <f t="shared" si="153"/>
        <v>0</v>
      </c>
      <c r="CX141">
        <f t="shared" si="154"/>
        <v>0</v>
      </c>
      <c r="CY141">
        <f t="shared" si="155"/>
        <v>0</v>
      </c>
      <c r="CZ141">
        <f t="shared" si="156"/>
        <v>0</v>
      </c>
      <c r="DC141" t="s">
        <v>6</v>
      </c>
      <c r="DD141" t="s">
        <v>6</v>
      </c>
      <c r="DE141" t="s">
        <v>6</v>
      </c>
      <c r="DF141" t="s">
        <v>6</v>
      </c>
      <c r="DG141" t="s">
        <v>6</v>
      </c>
      <c r="DH141" t="s">
        <v>6</v>
      </c>
      <c r="DI141" t="s">
        <v>6</v>
      </c>
      <c r="DJ141" t="s">
        <v>6</v>
      </c>
      <c r="DK141" t="s">
        <v>6</v>
      </c>
      <c r="DL141" t="s">
        <v>6</v>
      </c>
      <c r="DM141" t="s">
        <v>6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211</v>
      </c>
      <c r="DW141" t="s">
        <v>213</v>
      </c>
      <c r="DX141">
        <v>1</v>
      </c>
      <c r="EE141">
        <v>67796366</v>
      </c>
      <c r="EF141">
        <v>12</v>
      </c>
      <c r="EG141" t="s">
        <v>128</v>
      </c>
      <c r="EH141">
        <v>0</v>
      </c>
      <c r="EI141" t="s">
        <v>6</v>
      </c>
      <c r="EJ141">
        <v>2</v>
      </c>
      <c r="EK141">
        <v>500002</v>
      </c>
      <c r="EL141" t="s">
        <v>129</v>
      </c>
      <c r="EM141" t="s">
        <v>130</v>
      </c>
      <c r="EO141" t="s">
        <v>6</v>
      </c>
      <c r="EQ141">
        <v>131072</v>
      </c>
      <c r="ER141">
        <v>10960.87</v>
      </c>
      <c r="ES141">
        <v>10960.87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f t="shared" si="157"/>
        <v>0</v>
      </c>
      <c r="FS141">
        <v>0</v>
      </c>
      <c r="FX141">
        <v>0</v>
      </c>
      <c r="FY141">
        <v>0</v>
      </c>
      <c r="GA141" t="s">
        <v>6</v>
      </c>
      <c r="GD141">
        <v>1</v>
      </c>
      <c r="GF141">
        <v>-798446083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58"/>
        <v>0</v>
      </c>
      <c r="GM141">
        <f t="shared" si="159"/>
        <v>1118.01</v>
      </c>
      <c r="GN141">
        <f t="shared" si="160"/>
        <v>0</v>
      </c>
      <c r="GO141">
        <f t="shared" si="161"/>
        <v>1118.01</v>
      </c>
      <c r="GP141">
        <f t="shared" si="162"/>
        <v>0</v>
      </c>
      <c r="GR141">
        <v>0</v>
      </c>
      <c r="GS141">
        <v>3</v>
      </c>
      <c r="GT141">
        <v>0</v>
      </c>
      <c r="GU141" t="s">
        <v>6</v>
      </c>
      <c r="GV141">
        <f t="shared" si="163"/>
        <v>0</v>
      </c>
      <c r="GW141">
        <v>1</v>
      </c>
      <c r="GX141">
        <f t="shared" si="164"/>
        <v>0</v>
      </c>
      <c r="HA141">
        <v>0</v>
      </c>
      <c r="HB141">
        <v>0</v>
      </c>
      <c r="HC141">
        <f t="shared" si="165"/>
        <v>0</v>
      </c>
      <c r="IK141">
        <v>0</v>
      </c>
    </row>
    <row r="142" spans="1:245" x14ac:dyDescent="0.25">
      <c r="A142">
        <v>17</v>
      </c>
      <c r="B142">
        <v>1</v>
      </c>
      <c r="E142" t="s">
        <v>246</v>
      </c>
      <c r="F142" t="s">
        <v>247</v>
      </c>
      <c r="G142" t="s">
        <v>248</v>
      </c>
      <c r="H142" t="s">
        <v>211</v>
      </c>
      <c r="I142">
        <f>ROUND(306/1000,6)</f>
        <v>0.30599999999999999</v>
      </c>
      <c r="J142">
        <v>0</v>
      </c>
      <c r="O142">
        <f t="shared" si="126"/>
        <v>2473.9499999999998</v>
      </c>
      <c r="P142">
        <f t="shared" si="127"/>
        <v>2473.9499999999998</v>
      </c>
      <c r="Q142">
        <f t="shared" si="128"/>
        <v>0</v>
      </c>
      <c r="R142">
        <f t="shared" si="129"/>
        <v>0</v>
      </c>
      <c r="S142">
        <f t="shared" si="130"/>
        <v>0</v>
      </c>
      <c r="T142">
        <f t="shared" si="131"/>
        <v>0</v>
      </c>
      <c r="U142">
        <f t="shared" si="132"/>
        <v>0</v>
      </c>
      <c r="V142">
        <f t="shared" si="133"/>
        <v>0</v>
      </c>
      <c r="W142">
        <f t="shared" si="134"/>
        <v>0</v>
      </c>
      <c r="X142">
        <f t="shared" si="135"/>
        <v>0</v>
      </c>
      <c r="Y142">
        <f t="shared" si="136"/>
        <v>0</v>
      </c>
      <c r="AA142">
        <v>67931925</v>
      </c>
      <c r="AB142">
        <f t="shared" si="137"/>
        <v>8084.81</v>
      </c>
      <c r="AC142">
        <f t="shared" si="138"/>
        <v>8084.81</v>
      </c>
      <c r="AD142">
        <f t="shared" si="139"/>
        <v>0</v>
      </c>
      <c r="AE142">
        <f t="shared" si="140"/>
        <v>0</v>
      </c>
      <c r="AF142">
        <f t="shared" si="141"/>
        <v>0</v>
      </c>
      <c r="AG142">
        <f t="shared" si="142"/>
        <v>0</v>
      </c>
      <c r="AH142">
        <f t="shared" si="143"/>
        <v>0</v>
      </c>
      <c r="AI142">
        <f t="shared" si="144"/>
        <v>0</v>
      </c>
      <c r="AJ142">
        <f t="shared" si="145"/>
        <v>0</v>
      </c>
      <c r="AK142">
        <v>8084.81</v>
      </c>
      <c r="AL142">
        <v>8084.81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6</v>
      </c>
      <c r="BE142" t="s">
        <v>6</v>
      </c>
      <c r="BF142" t="s">
        <v>6</v>
      </c>
      <c r="BG142" t="s">
        <v>6</v>
      </c>
      <c r="BH142">
        <v>3</v>
      </c>
      <c r="BI142">
        <v>2</v>
      </c>
      <c r="BJ142" t="s">
        <v>249</v>
      </c>
      <c r="BM142">
        <v>500002</v>
      </c>
      <c r="BN142">
        <v>0</v>
      </c>
      <c r="BO142" t="s">
        <v>6</v>
      </c>
      <c r="BP142">
        <v>0</v>
      </c>
      <c r="BQ142">
        <v>12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0</v>
      </c>
      <c r="CA142">
        <v>0</v>
      </c>
      <c r="CE142">
        <v>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si="146"/>
        <v>2473.9499999999998</v>
      </c>
      <c r="CQ142">
        <f t="shared" si="147"/>
        <v>8084.81</v>
      </c>
      <c r="CR142">
        <f t="shared" si="148"/>
        <v>0</v>
      </c>
      <c r="CS142">
        <f t="shared" si="149"/>
        <v>0</v>
      </c>
      <c r="CT142">
        <f t="shared" si="150"/>
        <v>0</v>
      </c>
      <c r="CU142">
        <f t="shared" si="151"/>
        <v>0</v>
      </c>
      <c r="CV142">
        <f t="shared" si="152"/>
        <v>0</v>
      </c>
      <c r="CW142">
        <f t="shared" si="153"/>
        <v>0</v>
      </c>
      <c r="CX142">
        <f t="shared" si="154"/>
        <v>0</v>
      </c>
      <c r="CY142">
        <f t="shared" si="155"/>
        <v>0</v>
      </c>
      <c r="CZ142">
        <f t="shared" si="156"/>
        <v>0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211</v>
      </c>
      <c r="DW142" t="s">
        <v>213</v>
      </c>
      <c r="DX142">
        <v>1</v>
      </c>
      <c r="EE142">
        <v>67796366</v>
      </c>
      <c r="EF142">
        <v>12</v>
      </c>
      <c r="EG142" t="s">
        <v>128</v>
      </c>
      <c r="EH142">
        <v>0</v>
      </c>
      <c r="EI142" t="s">
        <v>6</v>
      </c>
      <c r="EJ142">
        <v>2</v>
      </c>
      <c r="EK142">
        <v>500002</v>
      </c>
      <c r="EL142" t="s">
        <v>129</v>
      </c>
      <c r="EM142" t="s">
        <v>130</v>
      </c>
      <c r="EO142" t="s">
        <v>6</v>
      </c>
      <c r="EQ142">
        <v>131072</v>
      </c>
      <c r="ER142">
        <v>8084.81</v>
      </c>
      <c r="ES142">
        <v>8084.81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f t="shared" si="157"/>
        <v>0</v>
      </c>
      <c r="FS142">
        <v>0</v>
      </c>
      <c r="FX142">
        <v>0</v>
      </c>
      <c r="FY142">
        <v>0</v>
      </c>
      <c r="GA142" t="s">
        <v>6</v>
      </c>
      <c r="GD142">
        <v>1</v>
      </c>
      <c r="GF142">
        <v>299411420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158"/>
        <v>0</v>
      </c>
      <c r="GM142">
        <f t="shared" si="159"/>
        <v>2473.9499999999998</v>
      </c>
      <c r="GN142">
        <f t="shared" si="160"/>
        <v>0</v>
      </c>
      <c r="GO142">
        <f t="shared" si="161"/>
        <v>2473.9499999999998</v>
      </c>
      <c r="GP142">
        <f t="shared" si="162"/>
        <v>0</v>
      </c>
      <c r="GR142">
        <v>0</v>
      </c>
      <c r="GS142">
        <v>3</v>
      </c>
      <c r="GT142">
        <v>0</v>
      </c>
      <c r="GU142" t="s">
        <v>6</v>
      </c>
      <c r="GV142">
        <f t="shared" si="163"/>
        <v>0</v>
      </c>
      <c r="GW142">
        <v>1</v>
      </c>
      <c r="GX142">
        <f t="shared" si="164"/>
        <v>0</v>
      </c>
      <c r="HA142">
        <v>0</v>
      </c>
      <c r="HB142">
        <v>0</v>
      </c>
      <c r="HC142">
        <f t="shared" si="165"/>
        <v>0</v>
      </c>
      <c r="IK142">
        <v>0</v>
      </c>
    </row>
    <row r="143" spans="1:245" x14ac:dyDescent="0.25">
      <c r="A143">
        <v>17</v>
      </c>
      <c r="B143">
        <v>1</v>
      </c>
      <c r="C143">
        <f>ROW(SmtRes!A165)</f>
        <v>165</v>
      </c>
      <c r="D143">
        <f>ROW(EtalonRes!A165)</f>
        <v>165</v>
      </c>
      <c r="E143" t="s">
        <v>250</v>
      </c>
      <c r="F143" t="s">
        <v>251</v>
      </c>
      <c r="G143" t="s">
        <v>252</v>
      </c>
      <c r="H143" t="s">
        <v>148</v>
      </c>
      <c r="I143">
        <f>ROUND(200/100,6)</f>
        <v>2</v>
      </c>
      <c r="J143">
        <v>0</v>
      </c>
      <c r="O143">
        <f t="shared" si="126"/>
        <v>174.3</v>
      </c>
      <c r="P143">
        <f t="shared" si="127"/>
        <v>45.38</v>
      </c>
      <c r="Q143">
        <f t="shared" si="128"/>
        <v>10.66</v>
      </c>
      <c r="R143">
        <f t="shared" si="129"/>
        <v>1.52</v>
      </c>
      <c r="S143">
        <f t="shared" si="130"/>
        <v>118.26</v>
      </c>
      <c r="T143">
        <f t="shared" si="131"/>
        <v>0</v>
      </c>
      <c r="U143">
        <f t="shared" si="132"/>
        <v>12.58</v>
      </c>
      <c r="V143">
        <f t="shared" si="133"/>
        <v>0.12</v>
      </c>
      <c r="W143">
        <f t="shared" si="134"/>
        <v>0</v>
      </c>
      <c r="X143">
        <f t="shared" si="135"/>
        <v>119.78</v>
      </c>
      <c r="Y143">
        <f t="shared" si="136"/>
        <v>77.86</v>
      </c>
      <c r="AA143">
        <v>67931925</v>
      </c>
      <c r="AB143">
        <f t="shared" si="137"/>
        <v>87.15</v>
      </c>
      <c r="AC143">
        <f t="shared" si="138"/>
        <v>22.69</v>
      </c>
      <c r="AD143">
        <f t="shared" si="139"/>
        <v>5.33</v>
      </c>
      <c r="AE143">
        <f t="shared" si="140"/>
        <v>0.76</v>
      </c>
      <c r="AF143">
        <f t="shared" si="141"/>
        <v>59.13</v>
      </c>
      <c r="AG143">
        <f t="shared" si="142"/>
        <v>0</v>
      </c>
      <c r="AH143">
        <f t="shared" si="143"/>
        <v>6.29</v>
      </c>
      <c r="AI143">
        <f t="shared" si="144"/>
        <v>0.06</v>
      </c>
      <c r="AJ143">
        <f t="shared" si="145"/>
        <v>0</v>
      </c>
      <c r="AK143">
        <v>87.15</v>
      </c>
      <c r="AL143">
        <v>22.69</v>
      </c>
      <c r="AM143">
        <v>5.33</v>
      </c>
      <c r="AN143">
        <v>0.76</v>
      </c>
      <c r="AO143">
        <v>59.13</v>
      </c>
      <c r="AP143">
        <v>0</v>
      </c>
      <c r="AQ143">
        <v>6.29</v>
      </c>
      <c r="AR143">
        <v>0.06</v>
      </c>
      <c r="AS143">
        <v>0</v>
      </c>
      <c r="AT143">
        <v>100</v>
      </c>
      <c r="AU143">
        <v>65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6</v>
      </c>
      <c r="BE143" t="s">
        <v>6</v>
      </c>
      <c r="BF143" t="s">
        <v>6</v>
      </c>
      <c r="BG143" t="s">
        <v>6</v>
      </c>
      <c r="BH143">
        <v>0</v>
      </c>
      <c r="BI143">
        <v>2</v>
      </c>
      <c r="BJ143" t="s">
        <v>253</v>
      </c>
      <c r="BM143">
        <v>108001</v>
      </c>
      <c r="BN143">
        <v>0</v>
      </c>
      <c r="BO143" t="s">
        <v>6</v>
      </c>
      <c r="BP143">
        <v>0</v>
      </c>
      <c r="BQ143">
        <v>3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6</v>
      </c>
      <c r="BZ143">
        <v>100</v>
      </c>
      <c r="CA143">
        <v>65</v>
      </c>
      <c r="CE143">
        <v>0</v>
      </c>
      <c r="CF143">
        <v>0</v>
      </c>
      <c r="CG143">
        <v>0</v>
      </c>
      <c r="CM143">
        <v>0</v>
      </c>
      <c r="CN143" t="s">
        <v>6</v>
      </c>
      <c r="CO143">
        <v>0</v>
      </c>
      <c r="CP143">
        <f t="shared" si="146"/>
        <v>174.3</v>
      </c>
      <c r="CQ143">
        <f t="shared" si="147"/>
        <v>22.69</v>
      </c>
      <c r="CR143">
        <f t="shared" si="148"/>
        <v>5.33</v>
      </c>
      <c r="CS143">
        <f t="shared" si="149"/>
        <v>0.76</v>
      </c>
      <c r="CT143">
        <f t="shared" si="150"/>
        <v>59.13</v>
      </c>
      <c r="CU143">
        <f t="shared" si="151"/>
        <v>0</v>
      </c>
      <c r="CV143">
        <f t="shared" si="152"/>
        <v>6.29</v>
      </c>
      <c r="CW143">
        <f t="shared" si="153"/>
        <v>0.06</v>
      </c>
      <c r="CX143">
        <f t="shared" si="154"/>
        <v>0</v>
      </c>
      <c r="CY143">
        <f t="shared" si="155"/>
        <v>119.78</v>
      </c>
      <c r="CZ143">
        <f t="shared" si="156"/>
        <v>77.856999999999999</v>
      </c>
      <c r="DC143" t="s">
        <v>6</v>
      </c>
      <c r="DD143" t="s">
        <v>6</v>
      </c>
      <c r="DE143" t="s">
        <v>6</v>
      </c>
      <c r="DF143" t="s">
        <v>6</v>
      </c>
      <c r="DG143" t="s">
        <v>6</v>
      </c>
      <c r="DH143" t="s">
        <v>6</v>
      </c>
      <c r="DI143" t="s">
        <v>6</v>
      </c>
      <c r="DJ143" t="s">
        <v>6</v>
      </c>
      <c r="DK143" t="s">
        <v>6</v>
      </c>
      <c r="DL143" t="s">
        <v>6</v>
      </c>
      <c r="DM143" t="s">
        <v>6</v>
      </c>
      <c r="DN143">
        <v>0</v>
      </c>
      <c r="DO143">
        <v>0</v>
      </c>
      <c r="DP143">
        <v>1</v>
      </c>
      <c r="DQ143">
        <v>1</v>
      </c>
      <c r="DU143">
        <v>1003</v>
      </c>
      <c r="DV143" t="s">
        <v>148</v>
      </c>
      <c r="DW143" t="s">
        <v>148</v>
      </c>
      <c r="DX143">
        <v>100</v>
      </c>
      <c r="EE143">
        <v>67796310</v>
      </c>
      <c r="EF143">
        <v>3</v>
      </c>
      <c r="EG143" t="s">
        <v>22</v>
      </c>
      <c r="EH143">
        <v>0</v>
      </c>
      <c r="EI143" t="s">
        <v>6</v>
      </c>
      <c r="EJ143">
        <v>2</v>
      </c>
      <c r="EK143">
        <v>108001</v>
      </c>
      <c r="EL143" t="s">
        <v>23</v>
      </c>
      <c r="EM143" t="s">
        <v>24</v>
      </c>
      <c r="EO143" t="s">
        <v>6</v>
      </c>
      <c r="EQ143">
        <v>131072</v>
      </c>
      <c r="ER143">
        <v>87.15</v>
      </c>
      <c r="ES143">
        <v>22.69</v>
      </c>
      <c r="ET143">
        <v>5.33</v>
      </c>
      <c r="EU143">
        <v>0.76</v>
      </c>
      <c r="EV143">
        <v>59.13</v>
      </c>
      <c r="EW143">
        <v>6.29</v>
      </c>
      <c r="EX143">
        <v>0.06</v>
      </c>
      <c r="EY143">
        <v>0</v>
      </c>
      <c r="FQ143">
        <v>0</v>
      </c>
      <c r="FR143">
        <f t="shared" si="157"/>
        <v>0</v>
      </c>
      <c r="FS143">
        <v>0</v>
      </c>
      <c r="FX143">
        <v>100</v>
      </c>
      <c r="FY143">
        <v>65</v>
      </c>
      <c r="GA143" t="s">
        <v>6</v>
      </c>
      <c r="GD143">
        <v>1</v>
      </c>
      <c r="GF143">
        <v>1667817228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158"/>
        <v>0</v>
      </c>
      <c r="GM143">
        <f t="shared" si="159"/>
        <v>371.94</v>
      </c>
      <c r="GN143">
        <f t="shared" si="160"/>
        <v>0</v>
      </c>
      <c r="GO143">
        <f t="shared" si="161"/>
        <v>371.94</v>
      </c>
      <c r="GP143">
        <f t="shared" si="162"/>
        <v>0</v>
      </c>
      <c r="GR143">
        <v>0</v>
      </c>
      <c r="GS143">
        <v>3</v>
      </c>
      <c r="GT143">
        <v>0</v>
      </c>
      <c r="GU143" t="s">
        <v>6</v>
      </c>
      <c r="GV143">
        <f t="shared" si="163"/>
        <v>0</v>
      </c>
      <c r="GW143">
        <v>1</v>
      </c>
      <c r="GX143">
        <f t="shared" si="164"/>
        <v>0</v>
      </c>
      <c r="HA143">
        <v>0</v>
      </c>
      <c r="HB143">
        <v>0</v>
      </c>
      <c r="HC143">
        <f t="shared" si="165"/>
        <v>0</v>
      </c>
      <c r="IK143">
        <v>0</v>
      </c>
    </row>
    <row r="144" spans="1:245" x14ac:dyDescent="0.25">
      <c r="A144">
        <v>17</v>
      </c>
      <c r="B144">
        <v>1</v>
      </c>
      <c r="E144" t="s">
        <v>254</v>
      </c>
      <c r="F144" t="s">
        <v>255</v>
      </c>
      <c r="G144" t="s">
        <v>256</v>
      </c>
      <c r="H144" t="s">
        <v>211</v>
      </c>
      <c r="I144">
        <f>ROUND(153/1000,6)</f>
        <v>0.153</v>
      </c>
      <c r="J144">
        <v>0</v>
      </c>
      <c r="O144">
        <f t="shared" si="126"/>
        <v>3252.29</v>
      </c>
      <c r="P144">
        <f t="shared" si="127"/>
        <v>3252.29</v>
      </c>
      <c r="Q144">
        <f t="shared" si="128"/>
        <v>0</v>
      </c>
      <c r="R144">
        <f t="shared" si="129"/>
        <v>0</v>
      </c>
      <c r="S144">
        <f t="shared" si="130"/>
        <v>0</v>
      </c>
      <c r="T144">
        <f t="shared" si="131"/>
        <v>0</v>
      </c>
      <c r="U144">
        <f t="shared" si="132"/>
        <v>0</v>
      </c>
      <c r="V144">
        <f t="shared" si="133"/>
        <v>0</v>
      </c>
      <c r="W144">
        <f t="shared" si="134"/>
        <v>0</v>
      </c>
      <c r="X144">
        <f t="shared" si="135"/>
        <v>0</v>
      </c>
      <c r="Y144">
        <f t="shared" si="136"/>
        <v>0</v>
      </c>
      <c r="AA144">
        <v>67931925</v>
      </c>
      <c r="AB144">
        <f t="shared" si="137"/>
        <v>21256.79</v>
      </c>
      <c r="AC144">
        <f t="shared" si="138"/>
        <v>21256.79</v>
      </c>
      <c r="AD144">
        <f t="shared" si="139"/>
        <v>0</v>
      </c>
      <c r="AE144">
        <f t="shared" si="140"/>
        <v>0</v>
      </c>
      <c r="AF144">
        <f t="shared" si="141"/>
        <v>0</v>
      </c>
      <c r="AG144">
        <f t="shared" si="142"/>
        <v>0</v>
      </c>
      <c r="AH144">
        <f t="shared" si="143"/>
        <v>0</v>
      </c>
      <c r="AI144">
        <f t="shared" si="144"/>
        <v>0</v>
      </c>
      <c r="AJ144">
        <f t="shared" si="145"/>
        <v>0</v>
      </c>
      <c r="AK144">
        <v>21256.79</v>
      </c>
      <c r="AL144">
        <v>21256.79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6</v>
      </c>
      <c r="BE144" t="s">
        <v>6</v>
      </c>
      <c r="BF144" t="s">
        <v>6</v>
      </c>
      <c r="BG144" t="s">
        <v>6</v>
      </c>
      <c r="BH144">
        <v>3</v>
      </c>
      <c r="BI144">
        <v>2</v>
      </c>
      <c r="BJ144" t="s">
        <v>257</v>
      </c>
      <c r="BM144">
        <v>500002</v>
      </c>
      <c r="BN144">
        <v>0</v>
      </c>
      <c r="BO144" t="s">
        <v>6</v>
      </c>
      <c r="BP144">
        <v>0</v>
      </c>
      <c r="BQ144">
        <v>12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6</v>
      </c>
      <c r="BZ144">
        <v>0</v>
      </c>
      <c r="CA144">
        <v>0</v>
      </c>
      <c r="CE144">
        <v>0</v>
      </c>
      <c r="CF144">
        <v>0</v>
      </c>
      <c r="CG144">
        <v>0</v>
      </c>
      <c r="CM144">
        <v>0</v>
      </c>
      <c r="CN144" t="s">
        <v>6</v>
      </c>
      <c r="CO144">
        <v>0</v>
      </c>
      <c r="CP144">
        <f t="shared" si="146"/>
        <v>3252.29</v>
      </c>
      <c r="CQ144">
        <f t="shared" si="147"/>
        <v>21256.79</v>
      </c>
      <c r="CR144">
        <f t="shared" si="148"/>
        <v>0</v>
      </c>
      <c r="CS144">
        <f t="shared" si="149"/>
        <v>0</v>
      </c>
      <c r="CT144">
        <f t="shared" si="150"/>
        <v>0</v>
      </c>
      <c r="CU144">
        <f t="shared" si="151"/>
        <v>0</v>
      </c>
      <c r="CV144">
        <f t="shared" si="152"/>
        <v>0</v>
      </c>
      <c r="CW144">
        <f t="shared" si="153"/>
        <v>0</v>
      </c>
      <c r="CX144">
        <f t="shared" si="154"/>
        <v>0</v>
      </c>
      <c r="CY144">
        <f t="shared" si="155"/>
        <v>0</v>
      </c>
      <c r="CZ144">
        <f t="shared" si="156"/>
        <v>0</v>
      </c>
      <c r="DC144" t="s">
        <v>6</v>
      </c>
      <c r="DD144" t="s">
        <v>6</v>
      </c>
      <c r="DE144" t="s">
        <v>6</v>
      </c>
      <c r="DF144" t="s">
        <v>6</v>
      </c>
      <c r="DG144" t="s">
        <v>6</v>
      </c>
      <c r="DH144" t="s">
        <v>6</v>
      </c>
      <c r="DI144" t="s">
        <v>6</v>
      </c>
      <c r="DJ144" t="s">
        <v>6</v>
      </c>
      <c r="DK144" t="s">
        <v>6</v>
      </c>
      <c r="DL144" t="s">
        <v>6</v>
      </c>
      <c r="DM144" t="s">
        <v>6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211</v>
      </c>
      <c r="DW144" t="s">
        <v>213</v>
      </c>
      <c r="DX144">
        <v>1</v>
      </c>
      <c r="EE144">
        <v>67796366</v>
      </c>
      <c r="EF144">
        <v>12</v>
      </c>
      <c r="EG144" t="s">
        <v>128</v>
      </c>
      <c r="EH144">
        <v>0</v>
      </c>
      <c r="EI144" t="s">
        <v>6</v>
      </c>
      <c r="EJ144">
        <v>2</v>
      </c>
      <c r="EK144">
        <v>500002</v>
      </c>
      <c r="EL144" t="s">
        <v>129</v>
      </c>
      <c r="EM144" t="s">
        <v>130</v>
      </c>
      <c r="EO144" t="s">
        <v>6</v>
      </c>
      <c r="EQ144">
        <v>131072</v>
      </c>
      <c r="ER144">
        <v>21256.79</v>
      </c>
      <c r="ES144">
        <v>21256.79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f t="shared" si="157"/>
        <v>0</v>
      </c>
      <c r="FS144">
        <v>0</v>
      </c>
      <c r="FX144">
        <v>0</v>
      </c>
      <c r="FY144">
        <v>0</v>
      </c>
      <c r="GA144" t="s">
        <v>6</v>
      </c>
      <c r="GD144">
        <v>1</v>
      </c>
      <c r="GF144">
        <v>949318516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158"/>
        <v>0</v>
      </c>
      <c r="GM144">
        <f t="shared" si="159"/>
        <v>3252.29</v>
      </c>
      <c r="GN144">
        <f t="shared" si="160"/>
        <v>0</v>
      </c>
      <c r="GO144">
        <f t="shared" si="161"/>
        <v>3252.29</v>
      </c>
      <c r="GP144">
        <f t="shared" si="162"/>
        <v>0</v>
      </c>
      <c r="GR144">
        <v>0</v>
      </c>
      <c r="GS144">
        <v>3</v>
      </c>
      <c r="GT144">
        <v>0</v>
      </c>
      <c r="GU144" t="s">
        <v>6</v>
      </c>
      <c r="GV144">
        <f t="shared" si="163"/>
        <v>0</v>
      </c>
      <c r="GW144">
        <v>1</v>
      </c>
      <c r="GX144">
        <f t="shared" si="164"/>
        <v>0</v>
      </c>
      <c r="HA144">
        <v>0</v>
      </c>
      <c r="HB144">
        <v>0</v>
      </c>
      <c r="HC144">
        <f t="shared" si="165"/>
        <v>0</v>
      </c>
      <c r="IK144">
        <v>0</v>
      </c>
    </row>
    <row r="145" spans="1:245" x14ac:dyDescent="0.25">
      <c r="A145">
        <v>17</v>
      </c>
      <c r="B145">
        <v>1</v>
      </c>
      <c r="E145" t="s">
        <v>258</v>
      </c>
      <c r="F145" t="s">
        <v>259</v>
      </c>
      <c r="G145" t="s">
        <v>260</v>
      </c>
      <c r="H145" t="s">
        <v>211</v>
      </c>
      <c r="I145">
        <f>ROUND(51/1000,6)</f>
        <v>5.0999999999999997E-2</v>
      </c>
      <c r="J145">
        <v>0</v>
      </c>
      <c r="O145">
        <f t="shared" si="126"/>
        <v>1581.77</v>
      </c>
      <c r="P145">
        <f t="shared" si="127"/>
        <v>1581.77</v>
      </c>
      <c r="Q145">
        <f t="shared" si="128"/>
        <v>0</v>
      </c>
      <c r="R145">
        <f t="shared" si="129"/>
        <v>0</v>
      </c>
      <c r="S145">
        <f t="shared" si="130"/>
        <v>0</v>
      </c>
      <c r="T145">
        <f t="shared" si="131"/>
        <v>0</v>
      </c>
      <c r="U145">
        <f t="shared" si="132"/>
        <v>0</v>
      </c>
      <c r="V145">
        <f t="shared" si="133"/>
        <v>0</v>
      </c>
      <c r="W145">
        <f t="shared" si="134"/>
        <v>0</v>
      </c>
      <c r="X145">
        <f t="shared" si="135"/>
        <v>0</v>
      </c>
      <c r="Y145">
        <f t="shared" si="136"/>
        <v>0</v>
      </c>
      <c r="AA145">
        <v>67931925</v>
      </c>
      <c r="AB145">
        <f t="shared" si="137"/>
        <v>31015.17</v>
      </c>
      <c r="AC145">
        <f t="shared" si="138"/>
        <v>31015.17</v>
      </c>
      <c r="AD145">
        <f t="shared" si="139"/>
        <v>0</v>
      </c>
      <c r="AE145">
        <f t="shared" si="140"/>
        <v>0</v>
      </c>
      <c r="AF145">
        <f t="shared" si="141"/>
        <v>0</v>
      </c>
      <c r="AG145">
        <f t="shared" si="142"/>
        <v>0</v>
      </c>
      <c r="AH145">
        <f t="shared" si="143"/>
        <v>0</v>
      </c>
      <c r="AI145">
        <f t="shared" si="144"/>
        <v>0</v>
      </c>
      <c r="AJ145">
        <f t="shared" si="145"/>
        <v>0</v>
      </c>
      <c r="AK145">
        <v>31015.17</v>
      </c>
      <c r="AL145">
        <v>31015.17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6</v>
      </c>
      <c r="BE145" t="s">
        <v>6</v>
      </c>
      <c r="BF145" t="s">
        <v>6</v>
      </c>
      <c r="BG145" t="s">
        <v>6</v>
      </c>
      <c r="BH145">
        <v>3</v>
      </c>
      <c r="BI145">
        <v>2</v>
      </c>
      <c r="BJ145" t="s">
        <v>261</v>
      </c>
      <c r="BM145">
        <v>500002</v>
      </c>
      <c r="BN145">
        <v>0</v>
      </c>
      <c r="BO145" t="s">
        <v>6</v>
      </c>
      <c r="BP145">
        <v>0</v>
      </c>
      <c r="BQ145">
        <v>12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6</v>
      </c>
      <c r="BZ145">
        <v>0</v>
      </c>
      <c r="CA145">
        <v>0</v>
      </c>
      <c r="CE145">
        <v>0</v>
      </c>
      <c r="CF145">
        <v>0</v>
      </c>
      <c r="CG145">
        <v>0</v>
      </c>
      <c r="CM145">
        <v>0</v>
      </c>
      <c r="CN145" t="s">
        <v>6</v>
      </c>
      <c r="CO145">
        <v>0</v>
      </c>
      <c r="CP145">
        <f t="shared" si="146"/>
        <v>1581.77</v>
      </c>
      <c r="CQ145">
        <f t="shared" si="147"/>
        <v>31015.17</v>
      </c>
      <c r="CR145">
        <f t="shared" si="148"/>
        <v>0</v>
      </c>
      <c r="CS145">
        <f t="shared" si="149"/>
        <v>0</v>
      </c>
      <c r="CT145">
        <f t="shared" si="150"/>
        <v>0</v>
      </c>
      <c r="CU145">
        <f t="shared" si="151"/>
        <v>0</v>
      </c>
      <c r="CV145">
        <f t="shared" si="152"/>
        <v>0</v>
      </c>
      <c r="CW145">
        <f t="shared" si="153"/>
        <v>0</v>
      </c>
      <c r="CX145">
        <f t="shared" si="154"/>
        <v>0</v>
      </c>
      <c r="CY145">
        <f t="shared" si="155"/>
        <v>0</v>
      </c>
      <c r="CZ145">
        <f t="shared" si="156"/>
        <v>0</v>
      </c>
      <c r="DC145" t="s">
        <v>6</v>
      </c>
      <c r="DD145" t="s">
        <v>6</v>
      </c>
      <c r="DE145" t="s">
        <v>6</v>
      </c>
      <c r="DF145" t="s">
        <v>6</v>
      </c>
      <c r="DG145" t="s">
        <v>6</v>
      </c>
      <c r="DH145" t="s">
        <v>6</v>
      </c>
      <c r="DI145" t="s">
        <v>6</v>
      </c>
      <c r="DJ145" t="s">
        <v>6</v>
      </c>
      <c r="DK145" t="s">
        <v>6</v>
      </c>
      <c r="DL145" t="s">
        <v>6</v>
      </c>
      <c r="DM145" t="s">
        <v>6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211</v>
      </c>
      <c r="DW145" t="s">
        <v>213</v>
      </c>
      <c r="DX145">
        <v>1</v>
      </c>
      <c r="EE145">
        <v>67796366</v>
      </c>
      <c r="EF145">
        <v>12</v>
      </c>
      <c r="EG145" t="s">
        <v>128</v>
      </c>
      <c r="EH145">
        <v>0</v>
      </c>
      <c r="EI145" t="s">
        <v>6</v>
      </c>
      <c r="EJ145">
        <v>2</v>
      </c>
      <c r="EK145">
        <v>500002</v>
      </c>
      <c r="EL145" t="s">
        <v>129</v>
      </c>
      <c r="EM145" t="s">
        <v>130</v>
      </c>
      <c r="EO145" t="s">
        <v>6</v>
      </c>
      <c r="EQ145">
        <v>131072</v>
      </c>
      <c r="ER145">
        <v>31015.17</v>
      </c>
      <c r="ES145">
        <v>31015.17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 t="shared" si="157"/>
        <v>0</v>
      </c>
      <c r="FS145">
        <v>0</v>
      </c>
      <c r="FX145">
        <v>0</v>
      </c>
      <c r="FY145">
        <v>0</v>
      </c>
      <c r="GA145" t="s">
        <v>6</v>
      </c>
      <c r="GD145">
        <v>1</v>
      </c>
      <c r="GF145">
        <v>934625288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158"/>
        <v>0</v>
      </c>
      <c r="GM145">
        <f t="shared" si="159"/>
        <v>1581.77</v>
      </c>
      <c r="GN145">
        <f t="shared" si="160"/>
        <v>0</v>
      </c>
      <c r="GO145">
        <f t="shared" si="161"/>
        <v>1581.77</v>
      </c>
      <c r="GP145">
        <f t="shared" si="162"/>
        <v>0</v>
      </c>
      <c r="GR145">
        <v>0</v>
      </c>
      <c r="GS145">
        <v>3</v>
      </c>
      <c r="GT145">
        <v>0</v>
      </c>
      <c r="GU145" t="s">
        <v>6</v>
      </c>
      <c r="GV145">
        <f t="shared" si="163"/>
        <v>0</v>
      </c>
      <c r="GW145">
        <v>1</v>
      </c>
      <c r="GX145">
        <f t="shared" si="164"/>
        <v>0</v>
      </c>
      <c r="HA145">
        <v>0</v>
      </c>
      <c r="HB145">
        <v>0</v>
      </c>
      <c r="HC145">
        <f t="shared" si="165"/>
        <v>0</v>
      </c>
      <c r="IK145">
        <v>0</v>
      </c>
    </row>
    <row r="146" spans="1:245" x14ac:dyDescent="0.25">
      <c r="A146">
        <v>17</v>
      </c>
      <c r="B146">
        <v>1</v>
      </c>
      <c r="E146" t="s">
        <v>262</v>
      </c>
      <c r="F146" t="s">
        <v>26</v>
      </c>
      <c r="G146" t="s">
        <v>263</v>
      </c>
      <c r="H146" t="s">
        <v>20</v>
      </c>
      <c r="I146">
        <f>ROUND(50,6)</f>
        <v>50</v>
      </c>
      <c r="J146">
        <v>0</v>
      </c>
      <c r="O146">
        <f t="shared" si="126"/>
        <v>116.5</v>
      </c>
      <c r="P146">
        <f t="shared" si="127"/>
        <v>116.5</v>
      </c>
      <c r="Q146">
        <f t="shared" si="128"/>
        <v>0</v>
      </c>
      <c r="R146">
        <f t="shared" si="129"/>
        <v>0</v>
      </c>
      <c r="S146">
        <f t="shared" si="130"/>
        <v>0</v>
      </c>
      <c r="T146">
        <f t="shared" si="131"/>
        <v>0</v>
      </c>
      <c r="U146">
        <f t="shared" si="132"/>
        <v>0</v>
      </c>
      <c r="V146">
        <f t="shared" si="133"/>
        <v>0</v>
      </c>
      <c r="W146">
        <f t="shared" si="134"/>
        <v>0</v>
      </c>
      <c r="X146">
        <f t="shared" si="135"/>
        <v>0</v>
      </c>
      <c r="Y146">
        <f t="shared" si="136"/>
        <v>0</v>
      </c>
      <c r="AA146">
        <v>67931925</v>
      </c>
      <c r="AB146">
        <f t="shared" si="137"/>
        <v>2.33</v>
      </c>
      <c r="AC146">
        <f t="shared" si="138"/>
        <v>2.33</v>
      </c>
      <c r="AD146">
        <f t="shared" si="139"/>
        <v>0</v>
      </c>
      <c r="AE146">
        <f t="shared" si="140"/>
        <v>0</v>
      </c>
      <c r="AF146">
        <f t="shared" si="141"/>
        <v>0</v>
      </c>
      <c r="AG146">
        <f t="shared" si="142"/>
        <v>0</v>
      </c>
      <c r="AH146">
        <f t="shared" si="143"/>
        <v>0</v>
      </c>
      <c r="AI146">
        <f t="shared" si="144"/>
        <v>0</v>
      </c>
      <c r="AJ146">
        <f t="shared" si="145"/>
        <v>0</v>
      </c>
      <c r="AK146">
        <v>2.3299999999999996</v>
      </c>
      <c r="AL146">
        <v>2.3299999999999996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6</v>
      </c>
      <c r="BE146" t="s">
        <v>6</v>
      </c>
      <c r="BF146" t="s">
        <v>6</v>
      </c>
      <c r="BG146" t="s">
        <v>6</v>
      </c>
      <c r="BH146">
        <v>3</v>
      </c>
      <c r="BI146">
        <v>2</v>
      </c>
      <c r="BJ146" t="s">
        <v>6</v>
      </c>
      <c r="BM146">
        <v>1100</v>
      </c>
      <c r="BN146">
        <v>0</v>
      </c>
      <c r="BO146" t="s">
        <v>6</v>
      </c>
      <c r="BP146">
        <v>0</v>
      </c>
      <c r="BQ146">
        <v>8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6</v>
      </c>
      <c r="BZ146">
        <v>0</v>
      </c>
      <c r="CA146">
        <v>0</v>
      </c>
      <c r="CE146">
        <v>0</v>
      </c>
      <c r="CF146">
        <v>0</v>
      </c>
      <c r="CG146">
        <v>0</v>
      </c>
      <c r="CM146">
        <v>0</v>
      </c>
      <c r="CN146" t="s">
        <v>6</v>
      </c>
      <c r="CO146">
        <v>0</v>
      </c>
      <c r="CP146">
        <f t="shared" si="146"/>
        <v>116.5</v>
      </c>
      <c r="CQ146">
        <f t="shared" si="147"/>
        <v>2.33</v>
      </c>
      <c r="CR146">
        <f t="shared" si="148"/>
        <v>0</v>
      </c>
      <c r="CS146">
        <f t="shared" si="149"/>
        <v>0</v>
      </c>
      <c r="CT146">
        <f t="shared" si="150"/>
        <v>0</v>
      </c>
      <c r="CU146">
        <f t="shared" si="151"/>
        <v>0</v>
      </c>
      <c r="CV146">
        <f t="shared" si="152"/>
        <v>0</v>
      </c>
      <c r="CW146">
        <f t="shared" si="153"/>
        <v>0</v>
      </c>
      <c r="CX146">
        <f t="shared" si="154"/>
        <v>0</v>
      </c>
      <c r="CY146">
        <f t="shared" si="155"/>
        <v>0</v>
      </c>
      <c r="CZ146">
        <f t="shared" si="156"/>
        <v>0</v>
      </c>
      <c r="DC146" t="s">
        <v>6</v>
      </c>
      <c r="DD146" t="s">
        <v>6</v>
      </c>
      <c r="DE146" t="s">
        <v>6</v>
      </c>
      <c r="DF146" t="s">
        <v>6</v>
      </c>
      <c r="DG146" t="s">
        <v>6</v>
      </c>
      <c r="DH146" t="s">
        <v>6</v>
      </c>
      <c r="DI146" t="s">
        <v>6</v>
      </c>
      <c r="DJ146" t="s">
        <v>6</v>
      </c>
      <c r="DK146" t="s">
        <v>6</v>
      </c>
      <c r="DL146" t="s">
        <v>6</v>
      </c>
      <c r="DM146" t="s">
        <v>6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20</v>
      </c>
      <c r="DW146" t="s">
        <v>20</v>
      </c>
      <c r="DX146">
        <v>1</v>
      </c>
      <c r="EE146">
        <v>67796162</v>
      </c>
      <c r="EF146">
        <v>8</v>
      </c>
      <c r="EG146" t="s">
        <v>28</v>
      </c>
      <c r="EH146">
        <v>0</v>
      </c>
      <c r="EI146" t="s">
        <v>6</v>
      </c>
      <c r="EJ146">
        <v>1</v>
      </c>
      <c r="EK146">
        <v>1100</v>
      </c>
      <c r="EL146" t="s">
        <v>29</v>
      </c>
      <c r="EM146" t="s">
        <v>30</v>
      </c>
      <c r="EO146" t="s">
        <v>6</v>
      </c>
      <c r="EQ146">
        <v>131072</v>
      </c>
      <c r="ER146">
        <v>2.3299999999999996</v>
      </c>
      <c r="ES146">
        <v>2.3299999999999996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5</v>
      </c>
      <c r="FC146">
        <v>1</v>
      </c>
      <c r="FD146">
        <v>18</v>
      </c>
      <c r="FF146">
        <v>26.59</v>
      </c>
      <c r="FQ146">
        <v>0</v>
      </c>
      <c r="FR146">
        <f t="shared" si="157"/>
        <v>0</v>
      </c>
      <c r="FS146">
        <v>0</v>
      </c>
      <c r="FX146">
        <v>0</v>
      </c>
      <c r="FY146">
        <v>0</v>
      </c>
      <c r="GA146" t="s">
        <v>264</v>
      </c>
      <c r="GD146">
        <v>1</v>
      </c>
      <c r="GF146">
        <v>1509314074</v>
      </c>
      <c r="GG146">
        <v>2</v>
      </c>
      <c r="GH146">
        <v>3</v>
      </c>
      <c r="GI146">
        <v>3</v>
      </c>
      <c r="GJ146">
        <v>0</v>
      </c>
      <c r="GK146">
        <v>0</v>
      </c>
      <c r="GL146">
        <f t="shared" si="158"/>
        <v>0</v>
      </c>
      <c r="GM146">
        <f t="shared" si="159"/>
        <v>116.5</v>
      </c>
      <c r="GN146">
        <f t="shared" si="160"/>
        <v>0</v>
      </c>
      <c r="GO146">
        <f t="shared" si="161"/>
        <v>116.5</v>
      </c>
      <c r="GP146">
        <f t="shared" si="162"/>
        <v>0</v>
      </c>
      <c r="GR146">
        <v>1</v>
      </c>
      <c r="GS146">
        <v>1</v>
      </c>
      <c r="GT146">
        <v>0</v>
      </c>
      <c r="GU146" t="s">
        <v>6</v>
      </c>
      <c r="GV146">
        <f t="shared" si="163"/>
        <v>0</v>
      </c>
      <c r="GW146">
        <v>1</v>
      </c>
      <c r="GX146">
        <f t="shared" si="164"/>
        <v>0</v>
      </c>
      <c r="HA146">
        <v>0</v>
      </c>
      <c r="HB146">
        <v>0</v>
      </c>
      <c r="HC146">
        <f t="shared" si="165"/>
        <v>0</v>
      </c>
      <c r="IK146">
        <v>0</v>
      </c>
    </row>
    <row r="148" spans="1:245" x14ac:dyDescent="0.25">
      <c r="A148" s="2">
        <v>51</v>
      </c>
      <c r="B148" s="2">
        <f>B127</f>
        <v>1</v>
      </c>
      <c r="C148" s="2">
        <f>A127</f>
        <v>5</v>
      </c>
      <c r="D148" s="2">
        <f>ROW(A127)</f>
        <v>127</v>
      </c>
      <c r="E148" s="2"/>
      <c r="F148" s="2" t="str">
        <f>IF(F127&lt;&gt;"",F127,"")</f>
        <v>Новый подраздел</v>
      </c>
      <c r="G148" s="2" t="str">
        <f>IF(G127&lt;&gt;"",G127,"")</f>
        <v>1.3.Кабельные проводки</v>
      </c>
      <c r="H148" s="2">
        <v>0</v>
      </c>
      <c r="I148" s="2"/>
      <c r="J148" s="2"/>
      <c r="K148" s="2"/>
      <c r="L148" s="2"/>
      <c r="M148" s="2"/>
      <c r="N148" s="2"/>
      <c r="O148" s="2">
        <f t="shared" ref="O148:T148" si="166">ROUND(AB148,2)</f>
        <v>15364.34</v>
      </c>
      <c r="P148" s="2">
        <f t="shared" si="166"/>
        <v>14407.57</v>
      </c>
      <c r="Q148" s="2">
        <f t="shared" si="166"/>
        <v>26.95</v>
      </c>
      <c r="R148" s="2">
        <f t="shared" si="166"/>
        <v>3.92</v>
      </c>
      <c r="S148" s="2">
        <f t="shared" si="166"/>
        <v>929.82</v>
      </c>
      <c r="T148" s="2">
        <f t="shared" si="166"/>
        <v>0</v>
      </c>
      <c r="U148" s="2">
        <f>AH148</f>
        <v>99.789999999999992</v>
      </c>
      <c r="V148" s="2">
        <f>AI148</f>
        <v>0.31</v>
      </c>
      <c r="W148" s="2">
        <f>ROUND(AJ148,2)</f>
        <v>0</v>
      </c>
      <c r="X148" s="2">
        <f>ROUND(AK148,2)</f>
        <v>933.74</v>
      </c>
      <c r="Y148" s="2">
        <f>ROUND(AL148,2)</f>
        <v>606.92999999999995</v>
      </c>
      <c r="Z148" s="2"/>
      <c r="AA148" s="2"/>
      <c r="AB148" s="2">
        <f>ROUND(SUMIF(AA131:AA146,"=67931925",O131:O146),2)</f>
        <v>15364.34</v>
      </c>
      <c r="AC148" s="2">
        <f>ROUND(SUMIF(AA131:AA146,"=67931925",P131:P146),2)</f>
        <v>14407.57</v>
      </c>
      <c r="AD148" s="2">
        <f>ROUND(SUMIF(AA131:AA146,"=67931925",Q131:Q146),2)</f>
        <v>26.95</v>
      </c>
      <c r="AE148" s="2">
        <f>ROUND(SUMIF(AA131:AA146,"=67931925",R131:R146),2)</f>
        <v>3.92</v>
      </c>
      <c r="AF148" s="2">
        <f>ROUND(SUMIF(AA131:AA146,"=67931925",S131:S146),2)</f>
        <v>929.82</v>
      </c>
      <c r="AG148" s="2">
        <f>ROUND(SUMIF(AA131:AA146,"=67931925",T131:T146),2)</f>
        <v>0</v>
      </c>
      <c r="AH148" s="2">
        <f>SUMIF(AA131:AA146,"=67931925",U131:U146)</f>
        <v>99.789999999999992</v>
      </c>
      <c r="AI148" s="2">
        <f>SUMIF(AA131:AA146,"=67931925",V131:V146)</f>
        <v>0.31</v>
      </c>
      <c r="AJ148" s="2">
        <f>ROUND(SUMIF(AA131:AA146,"=67931925",W131:W146),2)</f>
        <v>0</v>
      </c>
      <c r="AK148" s="2">
        <f>ROUND(SUMIF(AA131:AA146,"=67931925",X131:X146),2)</f>
        <v>933.74</v>
      </c>
      <c r="AL148" s="2">
        <f>ROUND(SUMIF(AA131:AA146,"=67931925",Y131:Y146),2)</f>
        <v>606.92999999999995</v>
      </c>
      <c r="AM148" s="2"/>
      <c r="AN148" s="2"/>
      <c r="AO148" s="2">
        <f t="shared" ref="AO148:BC148" si="167">ROUND(BX148,2)</f>
        <v>0</v>
      </c>
      <c r="AP148" s="2">
        <f t="shared" si="167"/>
        <v>0</v>
      </c>
      <c r="AQ148" s="2">
        <f t="shared" si="167"/>
        <v>0</v>
      </c>
      <c r="AR148" s="2">
        <f t="shared" si="167"/>
        <v>16905.009999999998</v>
      </c>
      <c r="AS148" s="2">
        <f t="shared" si="167"/>
        <v>1552.15</v>
      </c>
      <c r="AT148" s="2">
        <f t="shared" si="167"/>
        <v>15352.86</v>
      </c>
      <c r="AU148" s="2">
        <f t="shared" si="167"/>
        <v>0</v>
      </c>
      <c r="AV148" s="2">
        <f t="shared" si="167"/>
        <v>14407.57</v>
      </c>
      <c r="AW148" s="2">
        <f t="shared" si="167"/>
        <v>14407.57</v>
      </c>
      <c r="AX148" s="2">
        <f t="shared" si="167"/>
        <v>0</v>
      </c>
      <c r="AY148" s="2">
        <f t="shared" si="167"/>
        <v>14407.57</v>
      </c>
      <c r="AZ148" s="2">
        <f t="shared" si="167"/>
        <v>0</v>
      </c>
      <c r="BA148" s="2">
        <f t="shared" si="167"/>
        <v>0</v>
      </c>
      <c r="BB148" s="2">
        <f t="shared" si="167"/>
        <v>0</v>
      </c>
      <c r="BC148" s="2">
        <f t="shared" si="167"/>
        <v>0</v>
      </c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>
        <f>ROUND(SUMIF(AA131:AA146,"=67931925",FQ131:FQ146),2)</f>
        <v>0</v>
      </c>
      <c r="BY148" s="2">
        <f>ROUND(SUMIF(AA131:AA146,"=67931925",FR131:FR146),2)</f>
        <v>0</v>
      </c>
      <c r="BZ148" s="2">
        <f>ROUND(SUMIF(AA131:AA146,"=67931925",GL131:GL146),2)</f>
        <v>0</v>
      </c>
      <c r="CA148" s="2">
        <f>ROUND(SUMIF(AA131:AA146,"=67931925",GM131:GM146),2)</f>
        <v>16905.009999999998</v>
      </c>
      <c r="CB148" s="2">
        <f>ROUND(SUMIF(AA131:AA146,"=67931925",GN131:GN146),2)</f>
        <v>1552.15</v>
      </c>
      <c r="CC148" s="2">
        <f>ROUND(SUMIF(AA131:AA146,"=67931925",GO131:GO146),2)</f>
        <v>15352.86</v>
      </c>
      <c r="CD148" s="2">
        <f>ROUND(SUMIF(AA131:AA146,"=67931925",GP131:GP146),2)</f>
        <v>0</v>
      </c>
      <c r="CE148" s="2">
        <f>AC148-BX148</f>
        <v>14407.57</v>
      </c>
      <c r="CF148" s="2">
        <f>AC148-BY148</f>
        <v>14407.57</v>
      </c>
      <c r="CG148" s="2">
        <f>BX148-BZ148</f>
        <v>0</v>
      </c>
      <c r="CH148" s="2">
        <f>AC148-BX148-BY148+BZ148</f>
        <v>14407.57</v>
      </c>
      <c r="CI148" s="2">
        <f>BY148-BZ148</f>
        <v>0</v>
      </c>
      <c r="CJ148" s="2">
        <f>ROUND(SUMIF(AA131:AA146,"=67931925",GX131:GX146),2)</f>
        <v>0</v>
      </c>
      <c r="CK148" s="2">
        <f>ROUND(SUMIF(AA131:AA146,"=67931925",GY131:GY146),2)</f>
        <v>0</v>
      </c>
      <c r="CL148" s="2">
        <f>ROUND(SUMIF(AA131:AA146,"=67931925",GZ131:GZ146),2)</f>
        <v>0</v>
      </c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>
        <v>0</v>
      </c>
    </row>
    <row r="150" spans="1:245" x14ac:dyDescent="0.25">
      <c r="A150" s="4">
        <v>50</v>
      </c>
      <c r="B150" s="4">
        <v>0</v>
      </c>
      <c r="C150" s="4">
        <v>0</v>
      </c>
      <c r="D150" s="4">
        <v>1</v>
      </c>
      <c r="E150" s="4">
        <v>201</v>
      </c>
      <c r="F150" s="4">
        <f>ROUND(Source!O148,O150)</f>
        <v>15364.34</v>
      </c>
      <c r="G150" s="4" t="s">
        <v>65</v>
      </c>
      <c r="H150" s="4" t="s">
        <v>66</v>
      </c>
      <c r="I150" s="4"/>
      <c r="J150" s="4"/>
      <c r="K150" s="4">
        <v>201</v>
      </c>
      <c r="L150" s="4">
        <v>1</v>
      </c>
      <c r="M150" s="4">
        <v>3</v>
      </c>
      <c r="N150" s="4" t="s">
        <v>6</v>
      </c>
      <c r="O150" s="4">
        <v>2</v>
      </c>
      <c r="P150" s="4"/>
      <c r="Q150" s="4"/>
      <c r="R150" s="4"/>
      <c r="S150" s="4"/>
      <c r="T150" s="4"/>
      <c r="U150" s="4"/>
      <c r="V150" s="4"/>
      <c r="W150" s="4"/>
    </row>
    <row r="151" spans="1:245" x14ac:dyDescent="0.25">
      <c r="A151" s="4">
        <v>50</v>
      </c>
      <c r="B151" s="4">
        <v>0</v>
      </c>
      <c r="C151" s="4">
        <v>0</v>
      </c>
      <c r="D151" s="4">
        <v>1</v>
      </c>
      <c r="E151" s="4">
        <v>202</v>
      </c>
      <c r="F151" s="4">
        <f>ROUND(Source!P148,O151)</f>
        <v>14407.57</v>
      </c>
      <c r="G151" s="4" t="s">
        <v>67</v>
      </c>
      <c r="H151" s="4" t="s">
        <v>68</v>
      </c>
      <c r="I151" s="4"/>
      <c r="J151" s="4"/>
      <c r="K151" s="4">
        <v>202</v>
      </c>
      <c r="L151" s="4">
        <v>2</v>
      </c>
      <c r="M151" s="4">
        <v>3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/>
    </row>
    <row r="152" spans="1:245" x14ac:dyDescent="0.25">
      <c r="A152" s="4">
        <v>50</v>
      </c>
      <c r="B152" s="4">
        <v>0</v>
      </c>
      <c r="C152" s="4">
        <v>0</v>
      </c>
      <c r="D152" s="4">
        <v>1</v>
      </c>
      <c r="E152" s="4">
        <v>222</v>
      </c>
      <c r="F152" s="4">
        <f>ROUND(Source!AO148,O152)</f>
        <v>0</v>
      </c>
      <c r="G152" s="4" t="s">
        <v>69</v>
      </c>
      <c r="H152" s="4" t="s">
        <v>70</v>
      </c>
      <c r="I152" s="4"/>
      <c r="J152" s="4"/>
      <c r="K152" s="4">
        <v>222</v>
      </c>
      <c r="L152" s="4">
        <v>3</v>
      </c>
      <c r="M152" s="4">
        <v>3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/>
    </row>
    <row r="153" spans="1:245" x14ac:dyDescent="0.25">
      <c r="A153" s="4">
        <v>50</v>
      </c>
      <c r="B153" s="4">
        <v>0</v>
      </c>
      <c r="C153" s="4">
        <v>0</v>
      </c>
      <c r="D153" s="4">
        <v>1</v>
      </c>
      <c r="E153" s="4">
        <v>225</v>
      </c>
      <c r="F153" s="4">
        <f>ROUND(Source!AV148,O153)</f>
        <v>14407.57</v>
      </c>
      <c r="G153" s="4" t="s">
        <v>71</v>
      </c>
      <c r="H153" s="4" t="s">
        <v>72</v>
      </c>
      <c r="I153" s="4"/>
      <c r="J153" s="4"/>
      <c r="K153" s="4">
        <v>225</v>
      </c>
      <c r="L153" s="4">
        <v>4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/>
    </row>
    <row r="154" spans="1:245" x14ac:dyDescent="0.25">
      <c r="A154" s="4">
        <v>50</v>
      </c>
      <c r="B154" s="4">
        <v>0</v>
      </c>
      <c r="C154" s="4">
        <v>0</v>
      </c>
      <c r="D154" s="4">
        <v>1</v>
      </c>
      <c r="E154" s="4">
        <v>226</v>
      </c>
      <c r="F154" s="4">
        <f>ROUND(Source!AW148,O154)</f>
        <v>14407.57</v>
      </c>
      <c r="G154" s="4" t="s">
        <v>73</v>
      </c>
      <c r="H154" s="4" t="s">
        <v>74</v>
      </c>
      <c r="I154" s="4"/>
      <c r="J154" s="4"/>
      <c r="K154" s="4">
        <v>226</v>
      </c>
      <c r="L154" s="4">
        <v>5</v>
      </c>
      <c r="M154" s="4">
        <v>3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/>
    </row>
    <row r="155" spans="1:245" x14ac:dyDescent="0.25">
      <c r="A155" s="4">
        <v>50</v>
      </c>
      <c r="B155" s="4">
        <v>0</v>
      </c>
      <c r="C155" s="4">
        <v>0</v>
      </c>
      <c r="D155" s="4">
        <v>1</v>
      </c>
      <c r="E155" s="4">
        <v>227</v>
      </c>
      <c r="F155" s="4">
        <f>ROUND(Source!AX148,O155)</f>
        <v>0</v>
      </c>
      <c r="G155" s="4" t="s">
        <v>75</v>
      </c>
      <c r="H155" s="4" t="s">
        <v>76</v>
      </c>
      <c r="I155" s="4"/>
      <c r="J155" s="4"/>
      <c r="K155" s="4">
        <v>227</v>
      </c>
      <c r="L155" s="4">
        <v>6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/>
    </row>
    <row r="156" spans="1:245" x14ac:dyDescent="0.25">
      <c r="A156" s="4">
        <v>50</v>
      </c>
      <c r="B156" s="4">
        <v>0</v>
      </c>
      <c r="C156" s="4">
        <v>0</v>
      </c>
      <c r="D156" s="4">
        <v>1</v>
      </c>
      <c r="E156" s="4">
        <v>228</v>
      </c>
      <c r="F156" s="4">
        <f>ROUND(Source!AY148,O156)</f>
        <v>14407.57</v>
      </c>
      <c r="G156" s="4" t="s">
        <v>77</v>
      </c>
      <c r="H156" s="4" t="s">
        <v>78</v>
      </c>
      <c r="I156" s="4"/>
      <c r="J156" s="4"/>
      <c r="K156" s="4">
        <v>228</v>
      </c>
      <c r="L156" s="4">
        <v>7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/>
    </row>
    <row r="157" spans="1:245" x14ac:dyDescent="0.25">
      <c r="A157" s="4">
        <v>50</v>
      </c>
      <c r="B157" s="4">
        <v>0</v>
      </c>
      <c r="C157" s="4">
        <v>0</v>
      </c>
      <c r="D157" s="4">
        <v>1</v>
      </c>
      <c r="E157" s="4">
        <v>216</v>
      </c>
      <c r="F157" s="4">
        <f>ROUND(Source!AP148,O157)</f>
        <v>0</v>
      </c>
      <c r="G157" s="4" t="s">
        <v>79</v>
      </c>
      <c r="H157" s="4" t="s">
        <v>80</v>
      </c>
      <c r="I157" s="4"/>
      <c r="J157" s="4"/>
      <c r="K157" s="4">
        <v>216</v>
      </c>
      <c r="L157" s="4">
        <v>8</v>
      </c>
      <c r="M157" s="4">
        <v>3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/>
    </row>
    <row r="158" spans="1:245" x14ac:dyDescent="0.25">
      <c r="A158" s="4">
        <v>50</v>
      </c>
      <c r="B158" s="4">
        <v>0</v>
      </c>
      <c r="C158" s="4">
        <v>0</v>
      </c>
      <c r="D158" s="4">
        <v>1</v>
      </c>
      <c r="E158" s="4">
        <v>223</v>
      </c>
      <c r="F158" s="4">
        <f>ROUND(Source!AQ148,O158)</f>
        <v>0</v>
      </c>
      <c r="G158" s="4" t="s">
        <v>81</v>
      </c>
      <c r="H158" s="4" t="s">
        <v>82</v>
      </c>
      <c r="I158" s="4"/>
      <c r="J158" s="4"/>
      <c r="K158" s="4">
        <v>223</v>
      </c>
      <c r="L158" s="4">
        <v>9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/>
    </row>
    <row r="159" spans="1:245" x14ac:dyDescent="0.25">
      <c r="A159" s="4">
        <v>50</v>
      </c>
      <c r="B159" s="4">
        <v>0</v>
      </c>
      <c r="C159" s="4">
        <v>0</v>
      </c>
      <c r="D159" s="4">
        <v>1</v>
      </c>
      <c r="E159" s="4">
        <v>229</v>
      </c>
      <c r="F159" s="4">
        <f>ROUND(Source!AZ148,O159)</f>
        <v>0</v>
      </c>
      <c r="G159" s="4" t="s">
        <v>83</v>
      </c>
      <c r="H159" s="4" t="s">
        <v>84</v>
      </c>
      <c r="I159" s="4"/>
      <c r="J159" s="4"/>
      <c r="K159" s="4">
        <v>229</v>
      </c>
      <c r="L159" s="4">
        <v>10</v>
      </c>
      <c r="M159" s="4">
        <v>3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/>
    </row>
    <row r="160" spans="1:245" x14ac:dyDescent="0.25">
      <c r="A160" s="4">
        <v>50</v>
      </c>
      <c r="B160" s="4">
        <v>0</v>
      </c>
      <c r="C160" s="4">
        <v>0</v>
      </c>
      <c r="D160" s="4">
        <v>1</v>
      </c>
      <c r="E160" s="4">
        <v>203</v>
      </c>
      <c r="F160" s="4">
        <f>ROUND(Source!Q148,O160)</f>
        <v>26.95</v>
      </c>
      <c r="G160" s="4" t="s">
        <v>85</v>
      </c>
      <c r="H160" s="4" t="s">
        <v>86</v>
      </c>
      <c r="I160" s="4"/>
      <c r="J160" s="4"/>
      <c r="K160" s="4">
        <v>203</v>
      </c>
      <c r="L160" s="4">
        <v>11</v>
      </c>
      <c r="M160" s="4">
        <v>3</v>
      </c>
      <c r="N160" s="4" t="s">
        <v>6</v>
      </c>
      <c r="O160" s="4">
        <v>2</v>
      </c>
      <c r="P160" s="4"/>
      <c r="Q160" s="4"/>
      <c r="R160" s="4"/>
      <c r="S160" s="4"/>
      <c r="T160" s="4"/>
      <c r="U160" s="4"/>
      <c r="V160" s="4"/>
      <c r="W160" s="4"/>
    </row>
    <row r="161" spans="1:23" x14ac:dyDescent="0.25">
      <c r="A161" s="4">
        <v>50</v>
      </c>
      <c r="B161" s="4">
        <v>0</v>
      </c>
      <c r="C161" s="4">
        <v>0</v>
      </c>
      <c r="D161" s="4">
        <v>1</v>
      </c>
      <c r="E161" s="4">
        <v>231</v>
      </c>
      <c r="F161" s="4">
        <f>ROUND(Source!BB148,O161)</f>
        <v>0</v>
      </c>
      <c r="G161" s="4" t="s">
        <v>87</v>
      </c>
      <c r="H161" s="4" t="s">
        <v>88</v>
      </c>
      <c r="I161" s="4"/>
      <c r="J161" s="4"/>
      <c r="K161" s="4">
        <v>231</v>
      </c>
      <c r="L161" s="4">
        <v>12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/>
    </row>
    <row r="162" spans="1:23" x14ac:dyDescent="0.25">
      <c r="A162" s="4">
        <v>50</v>
      </c>
      <c r="B162" s="4">
        <v>0</v>
      </c>
      <c r="C162" s="4">
        <v>0</v>
      </c>
      <c r="D162" s="4">
        <v>1</v>
      </c>
      <c r="E162" s="4">
        <v>204</v>
      </c>
      <c r="F162" s="4">
        <f>ROUND(Source!R148,O162)</f>
        <v>3.92</v>
      </c>
      <c r="G162" s="4" t="s">
        <v>89</v>
      </c>
      <c r="H162" s="4" t="s">
        <v>90</v>
      </c>
      <c r="I162" s="4"/>
      <c r="J162" s="4"/>
      <c r="K162" s="4">
        <v>204</v>
      </c>
      <c r="L162" s="4">
        <v>13</v>
      </c>
      <c r="M162" s="4">
        <v>3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/>
    </row>
    <row r="163" spans="1:23" x14ac:dyDescent="0.25">
      <c r="A163" s="4">
        <v>50</v>
      </c>
      <c r="B163" s="4">
        <v>0</v>
      </c>
      <c r="C163" s="4">
        <v>0</v>
      </c>
      <c r="D163" s="4">
        <v>1</v>
      </c>
      <c r="E163" s="4">
        <v>205</v>
      </c>
      <c r="F163" s="4">
        <f>ROUND(Source!S148,O163)</f>
        <v>929.82</v>
      </c>
      <c r="G163" s="4" t="s">
        <v>91</v>
      </c>
      <c r="H163" s="4" t="s">
        <v>92</v>
      </c>
      <c r="I163" s="4"/>
      <c r="J163" s="4"/>
      <c r="K163" s="4">
        <v>205</v>
      </c>
      <c r="L163" s="4">
        <v>14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/>
    </row>
    <row r="164" spans="1:23" x14ac:dyDescent="0.25">
      <c r="A164" s="4">
        <v>50</v>
      </c>
      <c r="B164" s="4">
        <v>0</v>
      </c>
      <c r="C164" s="4">
        <v>0</v>
      </c>
      <c r="D164" s="4">
        <v>1</v>
      </c>
      <c r="E164" s="4">
        <v>232</v>
      </c>
      <c r="F164" s="4">
        <f>ROUND(Source!BC148,O164)</f>
        <v>0</v>
      </c>
      <c r="G164" s="4" t="s">
        <v>93</v>
      </c>
      <c r="H164" s="4" t="s">
        <v>94</v>
      </c>
      <c r="I164" s="4"/>
      <c r="J164" s="4"/>
      <c r="K164" s="4">
        <v>232</v>
      </c>
      <c r="L164" s="4">
        <v>15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/>
    </row>
    <row r="165" spans="1:23" x14ac:dyDescent="0.25">
      <c r="A165" s="4">
        <v>50</v>
      </c>
      <c r="B165" s="4">
        <v>0</v>
      </c>
      <c r="C165" s="4">
        <v>0</v>
      </c>
      <c r="D165" s="4">
        <v>1</v>
      </c>
      <c r="E165" s="4">
        <v>214</v>
      </c>
      <c r="F165" s="4">
        <f>ROUND(Source!AS148,O165)</f>
        <v>1552.15</v>
      </c>
      <c r="G165" s="4" t="s">
        <v>95</v>
      </c>
      <c r="H165" s="4" t="s">
        <v>96</v>
      </c>
      <c r="I165" s="4"/>
      <c r="J165" s="4"/>
      <c r="K165" s="4">
        <v>214</v>
      </c>
      <c r="L165" s="4">
        <v>16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/>
    </row>
    <row r="166" spans="1:23" x14ac:dyDescent="0.25">
      <c r="A166" s="4">
        <v>50</v>
      </c>
      <c r="B166" s="4">
        <v>0</v>
      </c>
      <c r="C166" s="4">
        <v>0</v>
      </c>
      <c r="D166" s="4">
        <v>1</v>
      </c>
      <c r="E166" s="4">
        <v>215</v>
      </c>
      <c r="F166" s="4">
        <f>ROUND(Source!AT148,O166)</f>
        <v>15352.86</v>
      </c>
      <c r="G166" s="4" t="s">
        <v>97</v>
      </c>
      <c r="H166" s="4" t="s">
        <v>98</v>
      </c>
      <c r="I166" s="4"/>
      <c r="J166" s="4"/>
      <c r="K166" s="4">
        <v>215</v>
      </c>
      <c r="L166" s="4">
        <v>17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/>
    </row>
    <row r="167" spans="1:23" x14ac:dyDescent="0.25">
      <c r="A167" s="4">
        <v>50</v>
      </c>
      <c r="B167" s="4">
        <v>0</v>
      </c>
      <c r="C167" s="4">
        <v>0</v>
      </c>
      <c r="D167" s="4">
        <v>1</v>
      </c>
      <c r="E167" s="4">
        <v>217</v>
      </c>
      <c r="F167" s="4">
        <f>ROUND(Source!AU148,O167)</f>
        <v>0</v>
      </c>
      <c r="G167" s="4" t="s">
        <v>99</v>
      </c>
      <c r="H167" s="4" t="s">
        <v>100</v>
      </c>
      <c r="I167" s="4"/>
      <c r="J167" s="4"/>
      <c r="K167" s="4">
        <v>217</v>
      </c>
      <c r="L167" s="4">
        <v>18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/>
    </row>
    <row r="168" spans="1:23" x14ac:dyDescent="0.25">
      <c r="A168" s="4">
        <v>50</v>
      </c>
      <c r="B168" s="4">
        <v>0</v>
      </c>
      <c r="C168" s="4">
        <v>0</v>
      </c>
      <c r="D168" s="4">
        <v>1</v>
      </c>
      <c r="E168" s="4">
        <v>230</v>
      </c>
      <c r="F168" s="4">
        <f>ROUND(Source!BA148,O168)</f>
        <v>0</v>
      </c>
      <c r="G168" s="4" t="s">
        <v>101</v>
      </c>
      <c r="H168" s="4" t="s">
        <v>102</v>
      </c>
      <c r="I168" s="4"/>
      <c r="J168" s="4"/>
      <c r="K168" s="4">
        <v>230</v>
      </c>
      <c r="L168" s="4">
        <v>19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/>
    </row>
    <row r="169" spans="1:23" x14ac:dyDescent="0.25">
      <c r="A169" s="4">
        <v>50</v>
      </c>
      <c r="B169" s="4">
        <v>0</v>
      </c>
      <c r="C169" s="4">
        <v>0</v>
      </c>
      <c r="D169" s="4">
        <v>1</v>
      </c>
      <c r="E169" s="4">
        <v>206</v>
      </c>
      <c r="F169" s="4">
        <f>ROUND(Source!T148,O169)</f>
        <v>0</v>
      </c>
      <c r="G169" s="4" t="s">
        <v>103</v>
      </c>
      <c r="H169" s="4" t="s">
        <v>104</v>
      </c>
      <c r="I169" s="4"/>
      <c r="J169" s="4"/>
      <c r="K169" s="4">
        <v>206</v>
      </c>
      <c r="L169" s="4">
        <v>20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/>
    </row>
    <row r="170" spans="1:23" x14ac:dyDescent="0.25">
      <c r="A170" s="4">
        <v>50</v>
      </c>
      <c r="B170" s="4">
        <v>0</v>
      </c>
      <c r="C170" s="4">
        <v>0</v>
      </c>
      <c r="D170" s="4">
        <v>1</v>
      </c>
      <c r="E170" s="4">
        <v>207</v>
      </c>
      <c r="F170" s="4">
        <f>Source!U148</f>
        <v>99.789999999999992</v>
      </c>
      <c r="G170" s="4" t="s">
        <v>105</v>
      </c>
      <c r="H170" s="4" t="s">
        <v>106</v>
      </c>
      <c r="I170" s="4"/>
      <c r="J170" s="4"/>
      <c r="K170" s="4">
        <v>207</v>
      </c>
      <c r="L170" s="4">
        <v>21</v>
      </c>
      <c r="M170" s="4">
        <v>3</v>
      </c>
      <c r="N170" s="4" t="s">
        <v>6</v>
      </c>
      <c r="O170" s="4">
        <v>-1</v>
      </c>
      <c r="P170" s="4"/>
      <c r="Q170" s="4"/>
      <c r="R170" s="4"/>
      <c r="S170" s="4"/>
      <c r="T170" s="4"/>
      <c r="U170" s="4"/>
      <c r="V170" s="4"/>
      <c r="W170" s="4"/>
    </row>
    <row r="171" spans="1:23" x14ac:dyDescent="0.25">
      <c r="A171" s="4">
        <v>50</v>
      </c>
      <c r="B171" s="4">
        <v>0</v>
      </c>
      <c r="C171" s="4">
        <v>0</v>
      </c>
      <c r="D171" s="4">
        <v>1</v>
      </c>
      <c r="E171" s="4">
        <v>208</v>
      </c>
      <c r="F171" s="4">
        <f>Source!V148</f>
        <v>0.31</v>
      </c>
      <c r="G171" s="4" t="s">
        <v>107</v>
      </c>
      <c r="H171" s="4" t="s">
        <v>108</v>
      </c>
      <c r="I171" s="4"/>
      <c r="J171" s="4"/>
      <c r="K171" s="4">
        <v>208</v>
      </c>
      <c r="L171" s="4">
        <v>22</v>
      </c>
      <c r="M171" s="4">
        <v>3</v>
      </c>
      <c r="N171" s="4" t="s">
        <v>6</v>
      </c>
      <c r="O171" s="4">
        <v>-1</v>
      </c>
      <c r="P171" s="4"/>
      <c r="Q171" s="4"/>
      <c r="R171" s="4"/>
      <c r="S171" s="4"/>
      <c r="T171" s="4"/>
      <c r="U171" s="4"/>
      <c r="V171" s="4"/>
      <c r="W171" s="4"/>
    </row>
    <row r="172" spans="1:23" x14ac:dyDescent="0.25">
      <c r="A172" s="4">
        <v>50</v>
      </c>
      <c r="B172" s="4">
        <v>0</v>
      </c>
      <c r="C172" s="4">
        <v>0</v>
      </c>
      <c r="D172" s="4">
        <v>1</v>
      </c>
      <c r="E172" s="4">
        <v>209</v>
      </c>
      <c r="F172" s="4">
        <f>ROUND(Source!W148,O172)</f>
        <v>0</v>
      </c>
      <c r="G172" s="4" t="s">
        <v>109</v>
      </c>
      <c r="H172" s="4" t="s">
        <v>110</v>
      </c>
      <c r="I172" s="4"/>
      <c r="J172" s="4"/>
      <c r="K172" s="4">
        <v>209</v>
      </c>
      <c r="L172" s="4">
        <v>23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/>
    </row>
    <row r="173" spans="1:23" x14ac:dyDescent="0.25">
      <c r="A173" s="4">
        <v>50</v>
      </c>
      <c r="B173" s="4">
        <v>0</v>
      </c>
      <c r="C173" s="4">
        <v>0</v>
      </c>
      <c r="D173" s="4">
        <v>1</v>
      </c>
      <c r="E173" s="4">
        <v>210</v>
      </c>
      <c r="F173" s="4">
        <f>ROUND(Source!X148,O173)</f>
        <v>933.74</v>
      </c>
      <c r="G173" s="4" t="s">
        <v>111</v>
      </c>
      <c r="H173" s="4" t="s">
        <v>112</v>
      </c>
      <c r="I173" s="4"/>
      <c r="J173" s="4"/>
      <c r="K173" s="4">
        <v>210</v>
      </c>
      <c r="L173" s="4">
        <v>24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/>
    </row>
    <row r="174" spans="1:23" x14ac:dyDescent="0.25">
      <c r="A174" s="4">
        <v>50</v>
      </c>
      <c r="B174" s="4">
        <v>0</v>
      </c>
      <c r="C174" s="4">
        <v>0</v>
      </c>
      <c r="D174" s="4">
        <v>1</v>
      </c>
      <c r="E174" s="4">
        <v>211</v>
      </c>
      <c r="F174" s="4">
        <f>ROUND(Source!Y148,O174)</f>
        <v>606.92999999999995</v>
      </c>
      <c r="G174" s="4" t="s">
        <v>113</v>
      </c>
      <c r="H174" s="4" t="s">
        <v>114</v>
      </c>
      <c r="I174" s="4"/>
      <c r="J174" s="4"/>
      <c r="K174" s="4">
        <v>211</v>
      </c>
      <c r="L174" s="4">
        <v>25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/>
    </row>
    <row r="175" spans="1:23" x14ac:dyDescent="0.25">
      <c r="A175" s="4">
        <v>50</v>
      </c>
      <c r="B175" s="4">
        <v>0</v>
      </c>
      <c r="C175" s="4">
        <v>0</v>
      </c>
      <c r="D175" s="4">
        <v>1</v>
      </c>
      <c r="E175" s="4">
        <v>224</v>
      </c>
      <c r="F175" s="4">
        <f>ROUND(Source!AR148,O175)</f>
        <v>16905.009999999998</v>
      </c>
      <c r="G175" s="4" t="s">
        <v>115</v>
      </c>
      <c r="H175" s="4" t="s">
        <v>116</v>
      </c>
      <c r="I175" s="4"/>
      <c r="J175" s="4"/>
      <c r="K175" s="4">
        <v>224</v>
      </c>
      <c r="L175" s="4">
        <v>26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/>
    </row>
    <row r="177" spans="1:206" x14ac:dyDescent="0.25">
      <c r="A177" s="2">
        <v>51</v>
      </c>
      <c r="B177" s="2">
        <f>B24</f>
        <v>1</v>
      </c>
      <c r="C177" s="2">
        <f>A24</f>
        <v>4</v>
      </c>
      <c r="D177" s="2">
        <f>ROW(A24)</f>
        <v>24</v>
      </c>
      <c r="E177" s="2"/>
      <c r="F177" s="2" t="str">
        <f>IF(F24&lt;&gt;"",F24,"")</f>
        <v>Новый раздел</v>
      </c>
      <c r="G177" s="2" t="str">
        <f>IF(G24&lt;&gt;"",G24,"")</f>
        <v>1.Электроосвещение и электрооборудование</v>
      </c>
      <c r="H177" s="2">
        <v>0</v>
      </c>
      <c r="I177" s="2"/>
      <c r="J177" s="2"/>
      <c r="K177" s="2"/>
      <c r="L177" s="2"/>
      <c r="M177" s="2"/>
      <c r="N177" s="2"/>
      <c r="O177" s="2">
        <f t="shared" ref="O177:T177" si="168">ROUND(O46+O98+O148+AB177,2)</f>
        <v>70674.490000000005</v>
      </c>
      <c r="P177" s="2">
        <f t="shared" si="168"/>
        <v>68006</v>
      </c>
      <c r="Q177" s="2">
        <f t="shared" si="168"/>
        <v>534.11</v>
      </c>
      <c r="R177" s="2">
        <f t="shared" si="168"/>
        <v>62.08</v>
      </c>
      <c r="S177" s="2">
        <f t="shared" si="168"/>
        <v>2134.38</v>
      </c>
      <c r="T177" s="2">
        <f t="shared" si="168"/>
        <v>0</v>
      </c>
      <c r="U177" s="2">
        <f>U46+U98+U148+AH177</f>
        <v>224.30429999999998</v>
      </c>
      <c r="V177" s="2">
        <f>V46+V98+V148+AI177</f>
        <v>5.577</v>
      </c>
      <c r="W177" s="2">
        <f>ROUND(W46+W98+W148+AJ177,2)</f>
        <v>0</v>
      </c>
      <c r="X177" s="2">
        <f>ROUND(X46+X98+X148+AK177,2)</f>
        <v>2196.46</v>
      </c>
      <c r="Y177" s="2">
        <f>ROUND(Y46+Y98+Y148+AL177,2)</f>
        <v>1427.71</v>
      </c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>
        <f t="shared" ref="AO177:BC177" si="169">ROUND(AO46+AO98+AO148+BX177,2)</f>
        <v>0</v>
      </c>
      <c r="AP177" s="2">
        <f t="shared" si="169"/>
        <v>14760.12</v>
      </c>
      <c r="AQ177" s="2">
        <f t="shared" si="169"/>
        <v>0</v>
      </c>
      <c r="AR177" s="2">
        <f t="shared" si="169"/>
        <v>74298.66</v>
      </c>
      <c r="AS177" s="2">
        <f t="shared" si="169"/>
        <v>1552.15</v>
      </c>
      <c r="AT177" s="2">
        <f t="shared" si="169"/>
        <v>57986.39</v>
      </c>
      <c r="AU177" s="2">
        <f t="shared" si="169"/>
        <v>0</v>
      </c>
      <c r="AV177" s="2">
        <f t="shared" si="169"/>
        <v>68006</v>
      </c>
      <c r="AW177" s="2">
        <f t="shared" si="169"/>
        <v>53245.88</v>
      </c>
      <c r="AX177" s="2">
        <f t="shared" si="169"/>
        <v>0</v>
      </c>
      <c r="AY177" s="2">
        <f t="shared" si="169"/>
        <v>53245.88</v>
      </c>
      <c r="AZ177" s="2">
        <f t="shared" si="169"/>
        <v>14760.12</v>
      </c>
      <c r="BA177" s="2">
        <f t="shared" si="169"/>
        <v>0</v>
      </c>
      <c r="BB177" s="2">
        <f t="shared" si="169"/>
        <v>0</v>
      </c>
      <c r="BC177" s="2">
        <f t="shared" si="169"/>
        <v>0</v>
      </c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>
        <v>0</v>
      </c>
    </row>
    <row r="179" spans="1:206" x14ac:dyDescent="0.25">
      <c r="A179" s="4">
        <v>50</v>
      </c>
      <c r="B179" s="4">
        <v>0</v>
      </c>
      <c r="C179" s="4">
        <v>0</v>
      </c>
      <c r="D179" s="4">
        <v>1</v>
      </c>
      <c r="E179" s="4">
        <v>201</v>
      </c>
      <c r="F179" s="4">
        <f>ROUND(Source!O177,O179)</f>
        <v>70674.490000000005</v>
      </c>
      <c r="G179" s="4" t="s">
        <v>65</v>
      </c>
      <c r="H179" s="4" t="s">
        <v>66</v>
      </c>
      <c r="I179" s="4"/>
      <c r="J179" s="4"/>
      <c r="K179" s="4">
        <v>201</v>
      </c>
      <c r="L179" s="4">
        <v>1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/>
    </row>
    <row r="180" spans="1:206" x14ac:dyDescent="0.25">
      <c r="A180" s="4">
        <v>50</v>
      </c>
      <c r="B180" s="4">
        <v>0</v>
      </c>
      <c r="C180" s="4">
        <v>0</v>
      </c>
      <c r="D180" s="4">
        <v>1</v>
      </c>
      <c r="E180" s="4">
        <v>202</v>
      </c>
      <c r="F180" s="4">
        <f>ROUND(Source!P177,O180)</f>
        <v>68006</v>
      </c>
      <c r="G180" s="4" t="s">
        <v>67</v>
      </c>
      <c r="H180" s="4" t="s">
        <v>68</v>
      </c>
      <c r="I180" s="4"/>
      <c r="J180" s="4"/>
      <c r="K180" s="4">
        <v>202</v>
      </c>
      <c r="L180" s="4">
        <v>2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/>
    </row>
    <row r="181" spans="1:206" x14ac:dyDescent="0.25">
      <c r="A181" s="4">
        <v>50</v>
      </c>
      <c r="B181" s="4">
        <v>0</v>
      </c>
      <c r="C181" s="4">
        <v>0</v>
      </c>
      <c r="D181" s="4">
        <v>1</v>
      </c>
      <c r="E181" s="4">
        <v>222</v>
      </c>
      <c r="F181" s="4">
        <f>ROUND(Source!AO177,O181)</f>
        <v>0</v>
      </c>
      <c r="G181" s="4" t="s">
        <v>69</v>
      </c>
      <c r="H181" s="4" t="s">
        <v>70</v>
      </c>
      <c r="I181" s="4"/>
      <c r="J181" s="4"/>
      <c r="K181" s="4">
        <v>222</v>
      </c>
      <c r="L181" s="4">
        <v>3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/>
    </row>
    <row r="182" spans="1:206" x14ac:dyDescent="0.25">
      <c r="A182" s="4">
        <v>50</v>
      </c>
      <c r="B182" s="4">
        <v>0</v>
      </c>
      <c r="C182" s="4">
        <v>0</v>
      </c>
      <c r="D182" s="4">
        <v>1</v>
      </c>
      <c r="E182" s="4">
        <v>225</v>
      </c>
      <c r="F182" s="4">
        <f>ROUND(Source!AV177,O182)</f>
        <v>68006</v>
      </c>
      <c r="G182" s="4" t="s">
        <v>71</v>
      </c>
      <c r="H182" s="4" t="s">
        <v>72</v>
      </c>
      <c r="I182" s="4"/>
      <c r="J182" s="4"/>
      <c r="K182" s="4">
        <v>225</v>
      </c>
      <c r="L182" s="4">
        <v>4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/>
    </row>
    <row r="183" spans="1:206" x14ac:dyDescent="0.25">
      <c r="A183" s="4">
        <v>50</v>
      </c>
      <c r="B183" s="4">
        <v>0</v>
      </c>
      <c r="C183" s="4">
        <v>0</v>
      </c>
      <c r="D183" s="4">
        <v>1</v>
      </c>
      <c r="E183" s="4">
        <v>226</v>
      </c>
      <c r="F183" s="4">
        <f>ROUND(Source!AW177,O183)</f>
        <v>53245.88</v>
      </c>
      <c r="G183" s="4" t="s">
        <v>73</v>
      </c>
      <c r="H183" s="4" t="s">
        <v>74</v>
      </c>
      <c r="I183" s="4"/>
      <c r="J183" s="4"/>
      <c r="K183" s="4">
        <v>226</v>
      </c>
      <c r="L183" s="4">
        <v>5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/>
    </row>
    <row r="184" spans="1:206" x14ac:dyDescent="0.25">
      <c r="A184" s="4">
        <v>50</v>
      </c>
      <c r="B184" s="4">
        <v>0</v>
      </c>
      <c r="C184" s="4">
        <v>0</v>
      </c>
      <c r="D184" s="4">
        <v>1</v>
      </c>
      <c r="E184" s="4">
        <v>227</v>
      </c>
      <c r="F184" s="4">
        <f>ROUND(Source!AX177,O184)</f>
        <v>0</v>
      </c>
      <c r="G184" s="4" t="s">
        <v>75</v>
      </c>
      <c r="H184" s="4" t="s">
        <v>76</v>
      </c>
      <c r="I184" s="4"/>
      <c r="J184" s="4"/>
      <c r="K184" s="4">
        <v>227</v>
      </c>
      <c r="L184" s="4">
        <v>6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/>
    </row>
    <row r="185" spans="1:206" x14ac:dyDescent="0.25">
      <c r="A185" s="4">
        <v>50</v>
      </c>
      <c r="B185" s="4">
        <v>0</v>
      </c>
      <c r="C185" s="4">
        <v>0</v>
      </c>
      <c r="D185" s="4">
        <v>1</v>
      </c>
      <c r="E185" s="4">
        <v>228</v>
      </c>
      <c r="F185" s="4">
        <f>ROUND(Source!AY177,O185)</f>
        <v>53245.88</v>
      </c>
      <c r="G185" s="4" t="s">
        <v>77</v>
      </c>
      <c r="H185" s="4" t="s">
        <v>78</v>
      </c>
      <c r="I185" s="4"/>
      <c r="J185" s="4"/>
      <c r="K185" s="4">
        <v>228</v>
      </c>
      <c r="L185" s="4">
        <v>7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/>
    </row>
    <row r="186" spans="1:206" x14ac:dyDescent="0.25">
      <c r="A186" s="4">
        <v>50</v>
      </c>
      <c r="B186" s="4">
        <v>0</v>
      </c>
      <c r="C186" s="4">
        <v>0</v>
      </c>
      <c r="D186" s="4">
        <v>1</v>
      </c>
      <c r="E186" s="4">
        <v>216</v>
      </c>
      <c r="F186" s="4">
        <f>ROUND(Source!AP177,O186)</f>
        <v>14760.12</v>
      </c>
      <c r="G186" s="4" t="s">
        <v>79</v>
      </c>
      <c r="H186" s="4" t="s">
        <v>80</v>
      </c>
      <c r="I186" s="4"/>
      <c r="J186" s="4"/>
      <c r="K186" s="4">
        <v>216</v>
      </c>
      <c r="L186" s="4">
        <v>8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/>
    </row>
    <row r="187" spans="1:206" x14ac:dyDescent="0.25">
      <c r="A187" s="4">
        <v>50</v>
      </c>
      <c r="B187" s="4">
        <v>0</v>
      </c>
      <c r="C187" s="4">
        <v>0</v>
      </c>
      <c r="D187" s="4">
        <v>1</v>
      </c>
      <c r="E187" s="4">
        <v>223</v>
      </c>
      <c r="F187" s="4">
        <f>ROUND(Source!AQ177,O187)</f>
        <v>0</v>
      </c>
      <c r="G187" s="4" t="s">
        <v>81</v>
      </c>
      <c r="H187" s="4" t="s">
        <v>82</v>
      </c>
      <c r="I187" s="4"/>
      <c r="J187" s="4"/>
      <c r="K187" s="4">
        <v>223</v>
      </c>
      <c r="L187" s="4">
        <v>9</v>
      </c>
      <c r="M187" s="4">
        <v>3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/>
    </row>
    <row r="188" spans="1:206" x14ac:dyDescent="0.25">
      <c r="A188" s="4">
        <v>50</v>
      </c>
      <c r="B188" s="4">
        <v>0</v>
      </c>
      <c r="C188" s="4">
        <v>0</v>
      </c>
      <c r="D188" s="4">
        <v>1</v>
      </c>
      <c r="E188" s="4">
        <v>229</v>
      </c>
      <c r="F188" s="4">
        <f>ROUND(Source!AZ177,O188)</f>
        <v>14760.12</v>
      </c>
      <c r="G188" s="4" t="s">
        <v>83</v>
      </c>
      <c r="H188" s="4" t="s">
        <v>84</v>
      </c>
      <c r="I188" s="4"/>
      <c r="J188" s="4"/>
      <c r="K188" s="4">
        <v>229</v>
      </c>
      <c r="L188" s="4">
        <v>10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/>
    </row>
    <row r="189" spans="1:206" x14ac:dyDescent="0.25">
      <c r="A189" s="4">
        <v>50</v>
      </c>
      <c r="B189" s="4">
        <v>0</v>
      </c>
      <c r="C189" s="4">
        <v>0</v>
      </c>
      <c r="D189" s="4">
        <v>1</v>
      </c>
      <c r="E189" s="4">
        <v>203</v>
      </c>
      <c r="F189" s="4">
        <f>ROUND(Source!Q177,O189)</f>
        <v>534.11</v>
      </c>
      <c r="G189" s="4" t="s">
        <v>85</v>
      </c>
      <c r="H189" s="4" t="s">
        <v>86</v>
      </c>
      <c r="I189" s="4"/>
      <c r="J189" s="4"/>
      <c r="K189" s="4">
        <v>203</v>
      </c>
      <c r="L189" s="4">
        <v>11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/>
    </row>
    <row r="190" spans="1:206" x14ac:dyDescent="0.25">
      <c r="A190" s="4">
        <v>50</v>
      </c>
      <c r="B190" s="4">
        <v>0</v>
      </c>
      <c r="C190" s="4">
        <v>0</v>
      </c>
      <c r="D190" s="4">
        <v>1</v>
      </c>
      <c r="E190" s="4">
        <v>231</v>
      </c>
      <c r="F190" s="4">
        <f>ROUND(Source!BB177,O190)</f>
        <v>0</v>
      </c>
      <c r="G190" s="4" t="s">
        <v>87</v>
      </c>
      <c r="H190" s="4" t="s">
        <v>88</v>
      </c>
      <c r="I190" s="4"/>
      <c r="J190" s="4"/>
      <c r="K190" s="4">
        <v>231</v>
      </c>
      <c r="L190" s="4">
        <v>12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/>
    </row>
    <row r="191" spans="1:206" x14ac:dyDescent="0.25">
      <c r="A191" s="4">
        <v>50</v>
      </c>
      <c r="B191" s="4">
        <v>0</v>
      </c>
      <c r="C191" s="4">
        <v>0</v>
      </c>
      <c r="D191" s="4">
        <v>1</v>
      </c>
      <c r="E191" s="4">
        <v>204</v>
      </c>
      <c r="F191" s="4">
        <f>ROUND(Source!R177,O191)</f>
        <v>62.08</v>
      </c>
      <c r="G191" s="4" t="s">
        <v>89</v>
      </c>
      <c r="H191" s="4" t="s">
        <v>90</v>
      </c>
      <c r="I191" s="4"/>
      <c r="J191" s="4"/>
      <c r="K191" s="4">
        <v>204</v>
      </c>
      <c r="L191" s="4">
        <v>13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/>
    </row>
    <row r="192" spans="1:206" x14ac:dyDescent="0.25">
      <c r="A192" s="4">
        <v>50</v>
      </c>
      <c r="B192" s="4">
        <v>0</v>
      </c>
      <c r="C192" s="4">
        <v>0</v>
      </c>
      <c r="D192" s="4">
        <v>1</v>
      </c>
      <c r="E192" s="4">
        <v>205</v>
      </c>
      <c r="F192" s="4">
        <f>ROUND(Source!S177,O192)</f>
        <v>2134.38</v>
      </c>
      <c r="G192" s="4" t="s">
        <v>91</v>
      </c>
      <c r="H192" s="4" t="s">
        <v>92</v>
      </c>
      <c r="I192" s="4"/>
      <c r="J192" s="4"/>
      <c r="K192" s="4">
        <v>205</v>
      </c>
      <c r="L192" s="4">
        <v>14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/>
    </row>
    <row r="193" spans="1:206" x14ac:dyDescent="0.25">
      <c r="A193" s="4">
        <v>50</v>
      </c>
      <c r="B193" s="4">
        <v>0</v>
      </c>
      <c r="C193" s="4">
        <v>0</v>
      </c>
      <c r="D193" s="4">
        <v>1</v>
      </c>
      <c r="E193" s="4">
        <v>232</v>
      </c>
      <c r="F193" s="4">
        <f>ROUND(Source!BC177,O193)</f>
        <v>0</v>
      </c>
      <c r="G193" s="4" t="s">
        <v>93</v>
      </c>
      <c r="H193" s="4" t="s">
        <v>94</v>
      </c>
      <c r="I193" s="4"/>
      <c r="J193" s="4"/>
      <c r="K193" s="4">
        <v>232</v>
      </c>
      <c r="L193" s="4">
        <v>15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/>
    </row>
    <row r="194" spans="1:206" x14ac:dyDescent="0.25">
      <c r="A194" s="4">
        <v>50</v>
      </c>
      <c r="B194" s="4">
        <v>0</v>
      </c>
      <c r="C194" s="4">
        <v>0</v>
      </c>
      <c r="D194" s="4">
        <v>1</v>
      </c>
      <c r="E194" s="4">
        <v>214</v>
      </c>
      <c r="F194" s="4">
        <f>ROUND(Source!AS177,O194)</f>
        <v>1552.15</v>
      </c>
      <c r="G194" s="4" t="s">
        <v>95</v>
      </c>
      <c r="H194" s="4" t="s">
        <v>96</v>
      </c>
      <c r="I194" s="4"/>
      <c r="J194" s="4"/>
      <c r="K194" s="4">
        <v>214</v>
      </c>
      <c r="L194" s="4">
        <v>16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/>
    </row>
    <row r="195" spans="1:206" x14ac:dyDescent="0.25">
      <c r="A195" s="4">
        <v>50</v>
      </c>
      <c r="B195" s="4">
        <v>0</v>
      </c>
      <c r="C195" s="4">
        <v>0</v>
      </c>
      <c r="D195" s="4">
        <v>1</v>
      </c>
      <c r="E195" s="4">
        <v>215</v>
      </c>
      <c r="F195" s="4">
        <f>ROUND(Source!AT177,O195)</f>
        <v>57986.39</v>
      </c>
      <c r="G195" s="4" t="s">
        <v>97</v>
      </c>
      <c r="H195" s="4" t="s">
        <v>98</v>
      </c>
      <c r="I195" s="4"/>
      <c r="J195" s="4"/>
      <c r="K195" s="4">
        <v>215</v>
      </c>
      <c r="L195" s="4">
        <v>17</v>
      </c>
      <c r="M195" s="4">
        <v>3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/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217</v>
      </c>
      <c r="F196" s="4">
        <f>ROUND(Source!AU177,O196)</f>
        <v>0</v>
      </c>
      <c r="G196" s="4" t="s">
        <v>99</v>
      </c>
      <c r="H196" s="4" t="s">
        <v>100</v>
      </c>
      <c r="I196" s="4"/>
      <c r="J196" s="4"/>
      <c r="K196" s="4">
        <v>217</v>
      </c>
      <c r="L196" s="4">
        <v>18</v>
      </c>
      <c r="M196" s="4">
        <v>3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/>
    </row>
    <row r="197" spans="1:206" x14ac:dyDescent="0.25">
      <c r="A197" s="4">
        <v>50</v>
      </c>
      <c r="B197" s="4">
        <v>0</v>
      </c>
      <c r="C197" s="4">
        <v>0</v>
      </c>
      <c r="D197" s="4">
        <v>1</v>
      </c>
      <c r="E197" s="4">
        <v>230</v>
      </c>
      <c r="F197" s="4">
        <f>ROUND(Source!BA177,O197)</f>
        <v>0</v>
      </c>
      <c r="G197" s="4" t="s">
        <v>101</v>
      </c>
      <c r="H197" s="4" t="s">
        <v>102</v>
      </c>
      <c r="I197" s="4"/>
      <c r="J197" s="4"/>
      <c r="K197" s="4">
        <v>230</v>
      </c>
      <c r="L197" s="4">
        <v>19</v>
      </c>
      <c r="M197" s="4">
        <v>3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/>
    </row>
    <row r="198" spans="1:206" x14ac:dyDescent="0.25">
      <c r="A198" s="4">
        <v>50</v>
      </c>
      <c r="B198" s="4">
        <v>0</v>
      </c>
      <c r="C198" s="4">
        <v>0</v>
      </c>
      <c r="D198" s="4">
        <v>1</v>
      </c>
      <c r="E198" s="4">
        <v>206</v>
      </c>
      <c r="F198" s="4">
        <f>ROUND(Source!T177,O198)</f>
        <v>0</v>
      </c>
      <c r="G198" s="4" t="s">
        <v>103</v>
      </c>
      <c r="H198" s="4" t="s">
        <v>104</v>
      </c>
      <c r="I198" s="4"/>
      <c r="J198" s="4"/>
      <c r="K198" s="4">
        <v>206</v>
      </c>
      <c r="L198" s="4">
        <v>20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/>
    </row>
    <row r="199" spans="1:206" x14ac:dyDescent="0.25">
      <c r="A199" s="4">
        <v>50</v>
      </c>
      <c r="B199" s="4">
        <v>0</v>
      </c>
      <c r="C199" s="4">
        <v>0</v>
      </c>
      <c r="D199" s="4">
        <v>1</v>
      </c>
      <c r="E199" s="4">
        <v>207</v>
      </c>
      <c r="F199" s="4">
        <f>Source!U177</f>
        <v>224.30429999999998</v>
      </c>
      <c r="G199" s="4" t="s">
        <v>105</v>
      </c>
      <c r="H199" s="4" t="s">
        <v>106</v>
      </c>
      <c r="I199" s="4"/>
      <c r="J199" s="4"/>
      <c r="K199" s="4">
        <v>207</v>
      </c>
      <c r="L199" s="4">
        <v>21</v>
      </c>
      <c r="M199" s="4">
        <v>3</v>
      </c>
      <c r="N199" s="4" t="s">
        <v>6</v>
      </c>
      <c r="O199" s="4">
        <v>-1</v>
      </c>
      <c r="P199" s="4"/>
      <c r="Q199" s="4"/>
      <c r="R199" s="4"/>
      <c r="S199" s="4"/>
      <c r="T199" s="4"/>
      <c r="U199" s="4"/>
      <c r="V199" s="4"/>
      <c r="W199" s="4"/>
    </row>
    <row r="200" spans="1:206" x14ac:dyDescent="0.25">
      <c r="A200" s="4">
        <v>50</v>
      </c>
      <c r="B200" s="4">
        <v>0</v>
      </c>
      <c r="C200" s="4">
        <v>0</v>
      </c>
      <c r="D200" s="4">
        <v>1</v>
      </c>
      <c r="E200" s="4">
        <v>208</v>
      </c>
      <c r="F200" s="4">
        <f>Source!V177</f>
        <v>5.577</v>
      </c>
      <c r="G200" s="4" t="s">
        <v>107</v>
      </c>
      <c r="H200" s="4" t="s">
        <v>108</v>
      </c>
      <c r="I200" s="4"/>
      <c r="J200" s="4"/>
      <c r="K200" s="4">
        <v>208</v>
      </c>
      <c r="L200" s="4">
        <v>22</v>
      </c>
      <c r="M200" s="4">
        <v>3</v>
      </c>
      <c r="N200" s="4" t="s">
        <v>6</v>
      </c>
      <c r="O200" s="4">
        <v>-1</v>
      </c>
      <c r="P200" s="4"/>
      <c r="Q200" s="4"/>
      <c r="R200" s="4"/>
      <c r="S200" s="4"/>
      <c r="T200" s="4"/>
      <c r="U200" s="4"/>
      <c r="V200" s="4"/>
      <c r="W200" s="4"/>
    </row>
    <row r="201" spans="1:206" x14ac:dyDescent="0.25">
      <c r="A201" s="4">
        <v>50</v>
      </c>
      <c r="B201" s="4">
        <v>0</v>
      </c>
      <c r="C201" s="4">
        <v>0</v>
      </c>
      <c r="D201" s="4">
        <v>1</v>
      </c>
      <c r="E201" s="4">
        <v>209</v>
      </c>
      <c r="F201" s="4">
        <f>ROUND(Source!W177,O201)</f>
        <v>0</v>
      </c>
      <c r="G201" s="4" t="s">
        <v>109</v>
      </c>
      <c r="H201" s="4" t="s">
        <v>110</v>
      </c>
      <c r="I201" s="4"/>
      <c r="J201" s="4"/>
      <c r="K201" s="4">
        <v>209</v>
      </c>
      <c r="L201" s="4">
        <v>23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/>
    </row>
    <row r="202" spans="1:206" x14ac:dyDescent="0.25">
      <c r="A202" s="4">
        <v>50</v>
      </c>
      <c r="B202" s="4">
        <v>0</v>
      </c>
      <c r="C202" s="4">
        <v>0</v>
      </c>
      <c r="D202" s="4">
        <v>1</v>
      </c>
      <c r="E202" s="4">
        <v>210</v>
      </c>
      <c r="F202" s="4">
        <f>ROUND(Source!X177,O202)</f>
        <v>2196.46</v>
      </c>
      <c r="G202" s="4" t="s">
        <v>111</v>
      </c>
      <c r="H202" s="4" t="s">
        <v>112</v>
      </c>
      <c r="I202" s="4"/>
      <c r="J202" s="4"/>
      <c r="K202" s="4">
        <v>210</v>
      </c>
      <c r="L202" s="4">
        <v>24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/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211</v>
      </c>
      <c r="F203" s="4">
        <f>ROUND(Source!Y177,O203)</f>
        <v>1427.71</v>
      </c>
      <c r="G203" s="4" t="s">
        <v>113</v>
      </c>
      <c r="H203" s="4" t="s">
        <v>114</v>
      </c>
      <c r="I203" s="4"/>
      <c r="J203" s="4"/>
      <c r="K203" s="4">
        <v>211</v>
      </c>
      <c r="L203" s="4">
        <v>25</v>
      </c>
      <c r="M203" s="4">
        <v>3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/>
    </row>
    <row r="204" spans="1:206" x14ac:dyDescent="0.25">
      <c r="A204" s="4">
        <v>50</v>
      </c>
      <c r="B204" s="4">
        <v>0</v>
      </c>
      <c r="C204" s="4">
        <v>0</v>
      </c>
      <c r="D204" s="4">
        <v>1</v>
      </c>
      <c r="E204" s="4">
        <v>224</v>
      </c>
      <c r="F204" s="4">
        <f>ROUND(Source!AR177,O204)</f>
        <v>74298.66</v>
      </c>
      <c r="G204" s="4" t="s">
        <v>115</v>
      </c>
      <c r="H204" s="4" t="s">
        <v>116</v>
      </c>
      <c r="I204" s="4"/>
      <c r="J204" s="4"/>
      <c r="K204" s="4">
        <v>224</v>
      </c>
      <c r="L204" s="4">
        <v>26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/>
    </row>
    <row r="206" spans="1:206" x14ac:dyDescent="0.25">
      <c r="A206" s="1">
        <v>4</v>
      </c>
      <c r="B206" s="1">
        <v>1</v>
      </c>
      <c r="C206" s="1"/>
      <c r="D206" s="1">
        <f>ROW(A217)</f>
        <v>217</v>
      </c>
      <c r="E206" s="1"/>
      <c r="F206" s="1" t="s">
        <v>13</v>
      </c>
      <c r="G206" s="1" t="s">
        <v>265</v>
      </c>
      <c r="H206" s="1" t="s">
        <v>6</v>
      </c>
      <c r="I206" s="1">
        <v>0</v>
      </c>
      <c r="J206" s="1"/>
      <c r="K206" s="1">
        <v>-1</v>
      </c>
      <c r="L206" s="1"/>
      <c r="M206" s="1"/>
      <c r="N206" s="1"/>
      <c r="O206" s="1"/>
      <c r="P206" s="1"/>
      <c r="Q206" s="1"/>
      <c r="R206" s="1"/>
      <c r="S206" s="1"/>
      <c r="T206" s="1"/>
      <c r="U206" s="1" t="s">
        <v>6</v>
      </c>
      <c r="V206" s="1">
        <v>0</v>
      </c>
      <c r="W206" s="1"/>
      <c r="X206" s="1"/>
      <c r="Y206" s="1"/>
      <c r="Z206" s="1"/>
      <c r="AA206" s="1"/>
      <c r="AB206" s="1" t="s">
        <v>6</v>
      </c>
      <c r="AC206" s="1" t="s">
        <v>6</v>
      </c>
      <c r="AD206" s="1" t="s">
        <v>6</v>
      </c>
      <c r="AE206" s="1" t="s">
        <v>6</v>
      </c>
      <c r="AF206" s="1" t="s">
        <v>6</v>
      </c>
      <c r="AG206" s="1" t="s">
        <v>6</v>
      </c>
      <c r="AH206" s="1"/>
      <c r="AI206" s="1"/>
      <c r="AJ206" s="1"/>
      <c r="AK206" s="1"/>
      <c r="AL206" s="1"/>
      <c r="AM206" s="1"/>
      <c r="AN206" s="1"/>
      <c r="AO206" s="1"/>
      <c r="AP206" s="1" t="s">
        <v>6</v>
      </c>
      <c r="AQ206" s="1" t="s">
        <v>6</v>
      </c>
      <c r="AR206" s="1" t="s">
        <v>6</v>
      </c>
      <c r="AS206" s="1"/>
      <c r="AT206" s="1"/>
      <c r="AU206" s="1"/>
      <c r="AV206" s="1"/>
      <c r="AW206" s="1"/>
      <c r="AX206" s="1"/>
      <c r="AY206" s="1"/>
      <c r="AZ206" s="1" t="s">
        <v>6</v>
      </c>
      <c r="BA206" s="1"/>
      <c r="BB206" s="1" t="s">
        <v>6</v>
      </c>
      <c r="BC206" s="1" t="s">
        <v>6</v>
      </c>
      <c r="BD206" s="1" t="s">
        <v>6</v>
      </c>
      <c r="BE206" s="1" t="s">
        <v>6</v>
      </c>
      <c r="BF206" s="1" t="s">
        <v>6</v>
      </c>
      <c r="BG206" s="1" t="s">
        <v>6</v>
      </c>
      <c r="BH206" s="1" t="s">
        <v>6</v>
      </c>
      <c r="BI206" s="1" t="s">
        <v>6</v>
      </c>
      <c r="BJ206" s="1" t="s">
        <v>6</v>
      </c>
      <c r="BK206" s="1" t="s">
        <v>6</v>
      </c>
      <c r="BL206" s="1" t="s">
        <v>6</v>
      </c>
      <c r="BM206" s="1" t="s">
        <v>6</v>
      </c>
      <c r="BN206" s="1" t="s">
        <v>6</v>
      </c>
      <c r="BO206" s="1" t="s">
        <v>6</v>
      </c>
      <c r="BP206" s="1" t="s">
        <v>6</v>
      </c>
      <c r="BQ206" s="1"/>
      <c r="BR206" s="1"/>
      <c r="BS206" s="1"/>
      <c r="BT206" s="1"/>
      <c r="BU206" s="1"/>
      <c r="BV206" s="1"/>
      <c r="BW206" s="1"/>
      <c r="BX206" s="1">
        <v>0</v>
      </c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>
        <v>0</v>
      </c>
    </row>
    <row r="208" spans="1:206" x14ac:dyDescent="0.25">
      <c r="A208" s="2">
        <v>52</v>
      </c>
      <c r="B208" s="2">
        <f t="shared" ref="B208:G208" si="170">B217</f>
        <v>1</v>
      </c>
      <c r="C208" s="2">
        <f t="shared" si="170"/>
        <v>4</v>
      </c>
      <c r="D208" s="2">
        <f t="shared" si="170"/>
        <v>206</v>
      </c>
      <c r="E208" s="2">
        <f t="shared" si="170"/>
        <v>0</v>
      </c>
      <c r="F208" s="2" t="str">
        <f t="shared" si="170"/>
        <v>Новый раздел</v>
      </c>
      <c r="G208" s="2" t="str">
        <f t="shared" si="170"/>
        <v>2.Отопление</v>
      </c>
      <c r="H208" s="2"/>
      <c r="I208" s="2"/>
      <c r="J208" s="2"/>
      <c r="K208" s="2"/>
      <c r="L208" s="2"/>
      <c r="M208" s="2"/>
      <c r="N208" s="2"/>
      <c r="O208" s="2">
        <f t="shared" ref="O208:AT208" si="171">O217</f>
        <v>52009.06</v>
      </c>
      <c r="P208" s="2">
        <f t="shared" si="171"/>
        <v>51794.36</v>
      </c>
      <c r="Q208" s="2">
        <f t="shared" si="171"/>
        <v>33.82</v>
      </c>
      <c r="R208" s="2">
        <f t="shared" si="171"/>
        <v>4.9400000000000004</v>
      </c>
      <c r="S208" s="2">
        <f t="shared" si="171"/>
        <v>180.88</v>
      </c>
      <c r="T208" s="2">
        <f t="shared" si="171"/>
        <v>0</v>
      </c>
      <c r="U208" s="2">
        <f t="shared" si="171"/>
        <v>18.239999999999998</v>
      </c>
      <c r="V208" s="2">
        <f t="shared" si="171"/>
        <v>0.38</v>
      </c>
      <c r="W208" s="2">
        <f t="shared" si="171"/>
        <v>0</v>
      </c>
      <c r="X208" s="2">
        <f t="shared" si="171"/>
        <v>185.82</v>
      </c>
      <c r="Y208" s="2">
        <f t="shared" si="171"/>
        <v>120.78</v>
      </c>
      <c r="Z208" s="2">
        <f t="shared" si="171"/>
        <v>0</v>
      </c>
      <c r="AA208" s="2">
        <f t="shared" si="171"/>
        <v>0</v>
      </c>
      <c r="AB208" s="2">
        <f t="shared" si="171"/>
        <v>52009.06</v>
      </c>
      <c r="AC208" s="2">
        <f t="shared" si="171"/>
        <v>51794.36</v>
      </c>
      <c r="AD208" s="2">
        <f t="shared" si="171"/>
        <v>33.82</v>
      </c>
      <c r="AE208" s="2">
        <f t="shared" si="171"/>
        <v>4.9400000000000004</v>
      </c>
      <c r="AF208" s="2">
        <f t="shared" si="171"/>
        <v>180.88</v>
      </c>
      <c r="AG208" s="2">
        <f t="shared" si="171"/>
        <v>0</v>
      </c>
      <c r="AH208" s="2">
        <f t="shared" si="171"/>
        <v>18.239999999999998</v>
      </c>
      <c r="AI208" s="2">
        <f t="shared" si="171"/>
        <v>0.38</v>
      </c>
      <c r="AJ208" s="2">
        <f t="shared" si="171"/>
        <v>0</v>
      </c>
      <c r="AK208" s="2">
        <f t="shared" si="171"/>
        <v>185.82</v>
      </c>
      <c r="AL208" s="2">
        <f t="shared" si="171"/>
        <v>120.78</v>
      </c>
      <c r="AM208" s="2">
        <f t="shared" si="171"/>
        <v>0</v>
      </c>
      <c r="AN208" s="2">
        <f t="shared" si="171"/>
        <v>0</v>
      </c>
      <c r="AO208" s="2">
        <f t="shared" si="171"/>
        <v>0</v>
      </c>
      <c r="AP208" s="2">
        <f t="shared" si="171"/>
        <v>51746.67</v>
      </c>
      <c r="AQ208" s="2">
        <f t="shared" si="171"/>
        <v>0</v>
      </c>
      <c r="AR208" s="2">
        <f t="shared" si="171"/>
        <v>52315.66</v>
      </c>
      <c r="AS208" s="2">
        <f t="shared" si="171"/>
        <v>0</v>
      </c>
      <c r="AT208" s="2">
        <f t="shared" si="171"/>
        <v>568.99</v>
      </c>
      <c r="AU208" s="2">
        <f t="shared" ref="AU208:BZ208" si="172">AU217</f>
        <v>0</v>
      </c>
      <c r="AV208" s="2">
        <f t="shared" si="172"/>
        <v>51794.36</v>
      </c>
      <c r="AW208" s="2">
        <f t="shared" si="172"/>
        <v>47.69</v>
      </c>
      <c r="AX208" s="2">
        <f t="shared" si="172"/>
        <v>0</v>
      </c>
      <c r="AY208" s="2">
        <f t="shared" si="172"/>
        <v>47.69</v>
      </c>
      <c r="AZ208" s="2">
        <f t="shared" si="172"/>
        <v>51746.67</v>
      </c>
      <c r="BA208" s="2">
        <f t="shared" si="172"/>
        <v>0</v>
      </c>
      <c r="BB208" s="2">
        <f t="shared" si="172"/>
        <v>0</v>
      </c>
      <c r="BC208" s="2">
        <f t="shared" si="172"/>
        <v>0</v>
      </c>
      <c r="BD208" s="2">
        <f t="shared" si="172"/>
        <v>0</v>
      </c>
      <c r="BE208" s="2">
        <f t="shared" si="172"/>
        <v>0</v>
      </c>
      <c r="BF208" s="2">
        <f t="shared" si="172"/>
        <v>0</v>
      </c>
      <c r="BG208" s="2">
        <f t="shared" si="172"/>
        <v>0</v>
      </c>
      <c r="BH208" s="2">
        <f t="shared" si="172"/>
        <v>0</v>
      </c>
      <c r="BI208" s="2">
        <f t="shared" si="172"/>
        <v>0</v>
      </c>
      <c r="BJ208" s="2">
        <f t="shared" si="172"/>
        <v>0</v>
      </c>
      <c r="BK208" s="2">
        <f t="shared" si="172"/>
        <v>0</v>
      </c>
      <c r="BL208" s="2">
        <f t="shared" si="172"/>
        <v>0</v>
      </c>
      <c r="BM208" s="2">
        <f t="shared" si="172"/>
        <v>0</v>
      </c>
      <c r="BN208" s="2">
        <f t="shared" si="172"/>
        <v>0</v>
      </c>
      <c r="BO208" s="2">
        <f t="shared" si="172"/>
        <v>0</v>
      </c>
      <c r="BP208" s="2">
        <f t="shared" si="172"/>
        <v>0</v>
      </c>
      <c r="BQ208" s="2">
        <f t="shared" si="172"/>
        <v>0</v>
      </c>
      <c r="BR208" s="2">
        <f t="shared" si="172"/>
        <v>0</v>
      </c>
      <c r="BS208" s="2">
        <f t="shared" si="172"/>
        <v>0</v>
      </c>
      <c r="BT208" s="2">
        <f t="shared" si="172"/>
        <v>0</v>
      </c>
      <c r="BU208" s="2">
        <f t="shared" si="172"/>
        <v>0</v>
      </c>
      <c r="BV208" s="2">
        <f t="shared" si="172"/>
        <v>0</v>
      </c>
      <c r="BW208" s="2">
        <f t="shared" si="172"/>
        <v>0</v>
      </c>
      <c r="BX208" s="2">
        <f t="shared" si="172"/>
        <v>0</v>
      </c>
      <c r="BY208" s="2">
        <f t="shared" si="172"/>
        <v>51746.67</v>
      </c>
      <c r="BZ208" s="2">
        <f t="shared" si="172"/>
        <v>0</v>
      </c>
      <c r="CA208" s="2">
        <f t="shared" ref="CA208:DF208" si="173">CA217</f>
        <v>52315.66</v>
      </c>
      <c r="CB208" s="2">
        <f t="shared" si="173"/>
        <v>0</v>
      </c>
      <c r="CC208" s="2">
        <f t="shared" si="173"/>
        <v>568.99</v>
      </c>
      <c r="CD208" s="2">
        <f t="shared" si="173"/>
        <v>0</v>
      </c>
      <c r="CE208" s="2">
        <f t="shared" si="173"/>
        <v>51794.36</v>
      </c>
      <c r="CF208" s="2">
        <f t="shared" si="173"/>
        <v>47.690000000002328</v>
      </c>
      <c r="CG208" s="2">
        <f t="shared" si="173"/>
        <v>0</v>
      </c>
      <c r="CH208" s="2">
        <f t="shared" si="173"/>
        <v>47.690000000002328</v>
      </c>
      <c r="CI208" s="2">
        <f t="shared" si="173"/>
        <v>51746.67</v>
      </c>
      <c r="CJ208" s="2">
        <f t="shared" si="173"/>
        <v>0</v>
      </c>
      <c r="CK208" s="2">
        <f t="shared" si="173"/>
        <v>0</v>
      </c>
      <c r="CL208" s="2">
        <f t="shared" si="173"/>
        <v>0</v>
      </c>
      <c r="CM208" s="2">
        <f t="shared" si="173"/>
        <v>0</v>
      </c>
      <c r="CN208" s="2">
        <f t="shared" si="173"/>
        <v>0</v>
      </c>
      <c r="CO208" s="2">
        <f t="shared" si="173"/>
        <v>0</v>
      </c>
      <c r="CP208" s="2">
        <f t="shared" si="173"/>
        <v>0</v>
      </c>
      <c r="CQ208" s="2">
        <f t="shared" si="173"/>
        <v>0</v>
      </c>
      <c r="CR208" s="2">
        <f t="shared" si="173"/>
        <v>0</v>
      </c>
      <c r="CS208" s="2">
        <f t="shared" si="173"/>
        <v>0</v>
      </c>
      <c r="CT208" s="2">
        <f t="shared" si="173"/>
        <v>0</v>
      </c>
      <c r="CU208" s="2">
        <f t="shared" si="173"/>
        <v>0</v>
      </c>
      <c r="CV208" s="2">
        <f t="shared" si="173"/>
        <v>0</v>
      </c>
      <c r="CW208" s="2">
        <f t="shared" si="173"/>
        <v>0</v>
      </c>
      <c r="CX208" s="2">
        <f t="shared" si="173"/>
        <v>0</v>
      </c>
      <c r="CY208" s="2">
        <f t="shared" si="173"/>
        <v>0</v>
      </c>
      <c r="CZ208" s="2">
        <f t="shared" si="173"/>
        <v>0</v>
      </c>
      <c r="DA208" s="2">
        <f t="shared" si="173"/>
        <v>0</v>
      </c>
      <c r="DB208" s="2">
        <f t="shared" si="173"/>
        <v>0</v>
      </c>
      <c r="DC208" s="2">
        <f t="shared" si="173"/>
        <v>0</v>
      </c>
      <c r="DD208" s="2">
        <f t="shared" si="173"/>
        <v>0</v>
      </c>
      <c r="DE208" s="2">
        <f t="shared" si="173"/>
        <v>0</v>
      </c>
      <c r="DF208" s="2">
        <f t="shared" si="173"/>
        <v>0</v>
      </c>
      <c r="DG208" s="3">
        <f t="shared" ref="DG208:EL208" si="174">DG217</f>
        <v>0</v>
      </c>
      <c r="DH208" s="3">
        <f t="shared" si="174"/>
        <v>0</v>
      </c>
      <c r="DI208" s="3">
        <f t="shared" si="174"/>
        <v>0</v>
      </c>
      <c r="DJ208" s="3">
        <f t="shared" si="174"/>
        <v>0</v>
      </c>
      <c r="DK208" s="3">
        <f t="shared" si="174"/>
        <v>0</v>
      </c>
      <c r="DL208" s="3">
        <f t="shared" si="174"/>
        <v>0</v>
      </c>
      <c r="DM208" s="3">
        <f t="shared" si="174"/>
        <v>0</v>
      </c>
      <c r="DN208" s="3">
        <f t="shared" si="174"/>
        <v>0</v>
      </c>
      <c r="DO208" s="3">
        <f t="shared" si="174"/>
        <v>0</v>
      </c>
      <c r="DP208" s="3">
        <f t="shared" si="174"/>
        <v>0</v>
      </c>
      <c r="DQ208" s="3">
        <f t="shared" si="174"/>
        <v>0</v>
      </c>
      <c r="DR208" s="3">
        <f t="shared" si="174"/>
        <v>0</v>
      </c>
      <c r="DS208" s="3">
        <f t="shared" si="174"/>
        <v>0</v>
      </c>
      <c r="DT208" s="3">
        <f t="shared" si="174"/>
        <v>0</v>
      </c>
      <c r="DU208" s="3">
        <f t="shared" si="174"/>
        <v>0</v>
      </c>
      <c r="DV208" s="3">
        <f t="shared" si="174"/>
        <v>0</v>
      </c>
      <c r="DW208" s="3">
        <f t="shared" si="174"/>
        <v>0</v>
      </c>
      <c r="DX208" s="3">
        <f t="shared" si="174"/>
        <v>0</v>
      </c>
      <c r="DY208" s="3">
        <f t="shared" si="174"/>
        <v>0</v>
      </c>
      <c r="DZ208" s="3">
        <f t="shared" si="174"/>
        <v>0</v>
      </c>
      <c r="EA208" s="3">
        <f t="shared" si="174"/>
        <v>0</v>
      </c>
      <c r="EB208" s="3">
        <f t="shared" si="174"/>
        <v>0</v>
      </c>
      <c r="EC208" s="3">
        <f t="shared" si="174"/>
        <v>0</v>
      </c>
      <c r="ED208" s="3">
        <f t="shared" si="174"/>
        <v>0</v>
      </c>
      <c r="EE208" s="3">
        <f t="shared" si="174"/>
        <v>0</v>
      </c>
      <c r="EF208" s="3">
        <f t="shared" si="174"/>
        <v>0</v>
      </c>
      <c r="EG208" s="3">
        <f t="shared" si="174"/>
        <v>0</v>
      </c>
      <c r="EH208" s="3">
        <f t="shared" si="174"/>
        <v>0</v>
      </c>
      <c r="EI208" s="3">
        <f t="shared" si="174"/>
        <v>0</v>
      </c>
      <c r="EJ208" s="3">
        <f t="shared" si="174"/>
        <v>0</v>
      </c>
      <c r="EK208" s="3">
        <f t="shared" si="174"/>
        <v>0</v>
      </c>
      <c r="EL208" s="3">
        <f t="shared" si="174"/>
        <v>0</v>
      </c>
      <c r="EM208" s="3">
        <f t="shared" ref="EM208:FR208" si="175">EM217</f>
        <v>0</v>
      </c>
      <c r="EN208" s="3">
        <f t="shared" si="175"/>
        <v>0</v>
      </c>
      <c r="EO208" s="3">
        <f t="shared" si="175"/>
        <v>0</v>
      </c>
      <c r="EP208" s="3">
        <f t="shared" si="175"/>
        <v>0</v>
      </c>
      <c r="EQ208" s="3">
        <f t="shared" si="175"/>
        <v>0</v>
      </c>
      <c r="ER208" s="3">
        <f t="shared" si="175"/>
        <v>0</v>
      </c>
      <c r="ES208" s="3">
        <f t="shared" si="175"/>
        <v>0</v>
      </c>
      <c r="ET208" s="3">
        <f t="shared" si="175"/>
        <v>0</v>
      </c>
      <c r="EU208" s="3">
        <f t="shared" si="175"/>
        <v>0</v>
      </c>
      <c r="EV208" s="3">
        <f t="shared" si="175"/>
        <v>0</v>
      </c>
      <c r="EW208" s="3">
        <f t="shared" si="175"/>
        <v>0</v>
      </c>
      <c r="EX208" s="3">
        <f t="shared" si="175"/>
        <v>0</v>
      </c>
      <c r="EY208" s="3">
        <f t="shared" si="175"/>
        <v>0</v>
      </c>
      <c r="EZ208" s="3">
        <f t="shared" si="175"/>
        <v>0</v>
      </c>
      <c r="FA208" s="3">
        <f t="shared" si="175"/>
        <v>0</v>
      </c>
      <c r="FB208" s="3">
        <f t="shared" si="175"/>
        <v>0</v>
      </c>
      <c r="FC208" s="3">
        <f t="shared" si="175"/>
        <v>0</v>
      </c>
      <c r="FD208" s="3">
        <f t="shared" si="175"/>
        <v>0</v>
      </c>
      <c r="FE208" s="3">
        <f t="shared" si="175"/>
        <v>0</v>
      </c>
      <c r="FF208" s="3">
        <f t="shared" si="175"/>
        <v>0</v>
      </c>
      <c r="FG208" s="3">
        <f t="shared" si="175"/>
        <v>0</v>
      </c>
      <c r="FH208" s="3">
        <f t="shared" si="175"/>
        <v>0</v>
      </c>
      <c r="FI208" s="3">
        <f t="shared" si="175"/>
        <v>0</v>
      </c>
      <c r="FJ208" s="3">
        <f t="shared" si="175"/>
        <v>0</v>
      </c>
      <c r="FK208" s="3">
        <f t="shared" si="175"/>
        <v>0</v>
      </c>
      <c r="FL208" s="3">
        <f t="shared" si="175"/>
        <v>0</v>
      </c>
      <c r="FM208" s="3">
        <f t="shared" si="175"/>
        <v>0</v>
      </c>
      <c r="FN208" s="3">
        <f t="shared" si="175"/>
        <v>0</v>
      </c>
      <c r="FO208" s="3">
        <f t="shared" si="175"/>
        <v>0</v>
      </c>
      <c r="FP208" s="3">
        <f t="shared" si="175"/>
        <v>0</v>
      </c>
      <c r="FQ208" s="3">
        <f t="shared" si="175"/>
        <v>0</v>
      </c>
      <c r="FR208" s="3">
        <f t="shared" si="175"/>
        <v>0</v>
      </c>
      <c r="FS208" s="3">
        <f t="shared" ref="FS208:GX208" si="176">FS217</f>
        <v>0</v>
      </c>
      <c r="FT208" s="3">
        <f t="shared" si="176"/>
        <v>0</v>
      </c>
      <c r="FU208" s="3">
        <f t="shared" si="176"/>
        <v>0</v>
      </c>
      <c r="FV208" s="3">
        <f t="shared" si="176"/>
        <v>0</v>
      </c>
      <c r="FW208" s="3">
        <f t="shared" si="176"/>
        <v>0</v>
      </c>
      <c r="FX208" s="3">
        <f t="shared" si="176"/>
        <v>0</v>
      </c>
      <c r="FY208" s="3">
        <f t="shared" si="176"/>
        <v>0</v>
      </c>
      <c r="FZ208" s="3">
        <f t="shared" si="176"/>
        <v>0</v>
      </c>
      <c r="GA208" s="3">
        <f t="shared" si="176"/>
        <v>0</v>
      </c>
      <c r="GB208" s="3">
        <f t="shared" si="176"/>
        <v>0</v>
      </c>
      <c r="GC208" s="3">
        <f t="shared" si="176"/>
        <v>0</v>
      </c>
      <c r="GD208" s="3">
        <f t="shared" si="176"/>
        <v>0</v>
      </c>
      <c r="GE208" s="3">
        <f t="shared" si="176"/>
        <v>0</v>
      </c>
      <c r="GF208" s="3">
        <f t="shared" si="176"/>
        <v>0</v>
      </c>
      <c r="GG208" s="3">
        <f t="shared" si="176"/>
        <v>0</v>
      </c>
      <c r="GH208" s="3">
        <f t="shared" si="176"/>
        <v>0</v>
      </c>
      <c r="GI208" s="3">
        <f t="shared" si="176"/>
        <v>0</v>
      </c>
      <c r="GJ208" s="3">
        <f t="shared" si="176"/>
        <v>0</v>
      </c>
      <c r="GK208" s="3">
        <f t="shared" si="176"/>
        <v>0</v>
      </c>
      <c r="GL208" s="3">
        <f t="shared" si="176"/>
        <v>0</v>
      </c>
      <c r="GM208" s="3">
        <f t="shared" si="176"/>
        <v>0</v>
      </c>
      <c r="GN208" s="3">
        <f t="shared" si="176"/>
        <v>0</v>
      </c>
      <c r="GO208" s="3">
        <f t="shared" si="176"/>
        <v>0</v>
      </c>
      <c r="GP208" s="3">
        <f t="shared" si="176"/>
        <v>0</v>
      </c>
      <c r="GQ208" s="3">
        <f t="shared" si="176"/>
        <v>0</v>
      </c>
      <c r="GR208" s="3">
        <f t="shared" si="176"/>
        <v>0</v>
      </c>
      <c r="GS208" s="3">
        <f t="shared" si="176"/>
        <v>0</v>
      </c>
      <c r="GT208" s="3">
        <f t="shared" si="176"/>
        <v>0</v>
      </c>
      <c r="GU208" s="3">
        <f t="shared" si="176"/>
        <v>0</v>
      </c>
      <c r="GV208" s="3">
        <f t="shared" si="176"/>
        <v>0</v>
      </c>
      <c r="GW208" s="3">
        <f t="shared" si="176"/>
        <v>0</v>
      </c>
      <c r="GX208" s="3">
        <f t="shared" si="176"/>
        <v>0</v>
      </c>
    </row>
    <row r="210" spans="1:245" x14ac:dyDescent="0.25">
      <c r="A210">
        <v>17</v>
      </c>
      <c r="B210">
        <v>1</v>
      </c>
      <c r="C210">
        <f>ROW(SmtRes!A171)</f>
        <v>171</v>
      </c>
      <c r="D210">
        <f>ROW(EtalonRes!A171)</f>
        <v>171</v>
      </c>
      <c r="E210" t="s">
        <v>266</v>
      </c>
      <c r="F210" t="s">
        <v>267</v>
      </c>
      <c r="G210" t="s">
        <v>268</v>
      </c>
      <c r="H210" t="s">
        <v>20</v>
      </c>
      <c r="I210">
        <f>ROUND(19,6)</f>
        <v>19</v>
      </c>
      <c r="J210">
        <v>0</v>
      </c>
      <c r="O210">
        <f t="shared" ref="O210:O215" si="177">ROUND(CP210,2)</f>
        <v>262.39</v>
      </c>
      <c r="P210">
        <f t="shared" ref="P210:P215" si="178">ROUND(CQ210*I210,2)</f>
        <v>47.69</v>
      </c>
      <c r="Q210">
        <f t="shared" ref="Q210:Q215" si="179">ROUND(CR210*I210,2)</f>
        <v>33.82</v>
      </c>
      <c r="R210">
        <f t="shared" ref="R210:R215" si="180">ROUND(CS210*I210,2)</f>
        <v>4.9400000000000004</v>
      </c>
      <c r="S210">
        <f t="shared" ref="S210:S215" si="181">ROUND(CT210*I210,2)</f>
        <v>180.88</v>
      </c>
      <c r="T210">
        <f t="shared" ref="T210:T215" si="182">ROUND(CU210*I210,2)</f>
        <v>0</v>
      </c>
      <c r="U210">
        <f t="shared" ref="U210:U215" si="183">CV210*I210</f>
        <v>18.239999999999998</v>
      </c>
      <c r="V210">
        <f t="shared" ref="V210:V215" si="184">CW210*I210</f>
        <v>0.38</v>
      </c>
      <c r="W210">
        <f t="shared" ref="W210:W215" si="185">ROUND(CX210*I210,2)</f>
        <v>0</v>
      </c>
      <c r="X210">
        <f t="shared" ref="X210:Y215" si="186">ROUND(CY210,2)</f>
        <v>185.82</v>
      </c>
      <c r="Y210">
        <f t="shared" si="186"/>
        <v>120.78</v>
      </c>
      <c r="AA210">
        <v>67931925</v>
      </c>
      <c r="AB210">
        <f t="shared" ref="AB210:AB215" si="187">ROUND((AC210+AD210+AF210),2)</f>
        <v>13.81</v>
      </c>
      <c r="AC210">
        <f t="shared" ref="AC210:AC215" si="188">ROUND((ES210),2)</f>
        <v>2.5099999999999998</v>
      </c>
      <c r="AD210">
        <f t="shared" ref="AD210:AD215" si="189">ROUND((((ET210)-(EU210))+AE210),2)</f>
        <v>1.78</v>
      </c>
      <c r="AE210">
        <f t="shared" ref="AE210:AF215" si="190">ROUND((EU210),2)</f>
        <v>0.26</v>
      </c>
      <c r="AF210">
        <f t="shared" si="190"/>
        <v>9.52</v>
      </c>
      <c r="AG210">
        <f t="shared" ref="AG210:AG215" si="191">ROUND((AP210),2)</f>
        <v>0</v>
      </c>
      <c r="AH210">
        <f t="shared" ref="AH210:AI215" si="192">(EW210)</f>
        <v>0.96</v>
      </c>
      <c r="AI210">
        <f t="shared" si="192"/>
        <v>0.02</v>
      </c>
      <c r="AJ210">
        <f t="shared" ref="AJ210:AJ215" si="193">(AS210)</f>
        <v>0</v>
      </c>
      <c r="AK210">
        <v>13.81</v>
      </c>
      <c r="AL210">
        <v>2.5099999999999998</v>
      </c>
      <c r="AM210">
        <v>1.78</v>
      </c>
      <c r="AN210">
        <v>0.26</v>
      </c>
      <c r="AO210">
        <v>9.52</v>
      </c>
      <c r="AP210">
        <v>0</v>
      </c>
      <c r="AQ210">
        <v>0.96</v>
      </c>
      <c r="AR210">
        <v>0.02</v>
      </c>
      <c r="AS210">
        <v>0</v>
      </c>
      <c r="AT210">
        <v>100</v>
      </c>
      <c r="AU210">
        <v>65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6</v>
      </c>
      <c r="BE210" t="s">
        <v>6</v>
      </c>
      <c r="BF210" t="s">
        <v>6</v>
      </c>
      <c r="BG210" t="s">
        <v>6</v>
      </c>
      <c r="BH210">
        <v>0</v>
      </c>
      <c r="BI210">
        <v>2</v>
      </c>
      <c r="BJ210" t="s">
        <v>269</v>
      </c>
      <c r="BM210">
        <v>108001</v>
      </c>
      <c r="BN210">
        <v>0</v>
      </c>
      <c r="BO210" t="s">
        <v>6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6</v>
      </c>
      <c r="BZ210">
        <v>100</v>
      </c>
      <c r="CA210">
        <v>65</v>
      </c>
      <c r="CE210">
        <v>0</v>
      </c>
      <c r="CF210">
        <v>0</v>
      </c>
      <c r="CG210">
        <v>0</v>
      </c>
      <c r="CM210">
        <v>0</v>
      </c>
      <c r="CN210" t="s">
        <v>6</v>
      </c>
      <c r="CO210">
        <v>0</v>
      </c>
      <c r="CP210">
        <f t="shared" ref="CP210:CP215" si="194">(P210+Q210+S210)</f>
        <v>262.39</v>
      </c>
      <c r="CQ210">
        <f t="shared" ref="CQ210:CQ215" si="195">AC210*BC210</f>
        <v>2.5099999999999998</v>
      </c>
      <c r="CR210">
        <f t="shared" ref="CR210:CR215" si="196">AD210*BB210</f>
        <v>1.78</v>
      </c>
      <c r="CS210">
        <f t="shared" ref="CS210:CS215" si="197">AE210*BS210</f>
        <v>0.26</v>
      </c>
      <c r="CT210">
        <f t="shared" ref="CT210:CT215" si="198">AF210*BA210</f>
        <v>9.52</v>
      </c>
      <c r="CU210">
        <f t="shared" ref="CU210:CX215" si="199">AG210</f>
        <v>0</v>
      </c>
      <c r="CV210">
        <f t="shared" si="199"/>
        <v>0.96</v>
      </c>
      <c r="CW210">
        <f t="shared" si="199"/>
        <v>0.02</v>
      </c>
      <c r="CX210">
        <f t="shared" si="199"/>
        <v>0</v>
      </c>
      <c r="CY210">
        <f t="shared" ref="CY210:CY215" si="200">(((S210+R210)*AT210)/100)</f>
        <v>185.82</v>
      </c>
      <c r="CZ210">
        <f t="shared" ref="CZ210:CZ215" si="201">(((S210+R210)*AU210)/100)</f>
        <v>120.78299999999999</v>
      </c>
      <c r="DC210" t="s">
        <v>6</v>
      </c>
      <c r="DD210" t="s">
        <v>6</v>
      </c>
      <c r="DE210" t="s">
        <v>6</v>
      </c>
      <c r="DF210" t="s">
        <v>6</v>
      </c>
      <c r="DG210" t="s">
        <v>6</v>
      </c>
      <c r="DH210" t="s">
        <v>6</v>
      </c>
      <c r="DI210" t="s">
        <v>6</v>
      </c>
      <c r="DJ210" t="s">
        <v>6</v>
      </c>
      <c r="DK210" t="s">
        <v>6</v>
      </c>
      <c r="DL210" t="s">
        <v>6</v>
      </c>
      <c r="DM210" t="s">
        <v>6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20</v>
      </c>
      <c r="DW210" t="s">
        <v>20</v>
      </c>
      <c r="DX210">
        <v>1</v>
      </c>
      <c r="EE210">
        <v>67796310</v>
      </c>
      <c r="EF210">
        <v>3</v>
      </c>
      <c r="EG210" t="s">
        <v>22</v>
      </c>
      <c r="EH210">
        <v>0</v>
      </c>
      <c r="EI210" t="s">
        <v>6</v>
      </c>
      <c r="EJ210">
        <v>2</v>
      </c>
      <c r="EK210">
        <v>108001</v>
      </c>
      <c r="EL210" t="s">
        <v>23</v>
      </c>
      <c r="EM210" t="s">
        <v>24</v>
      </c>
      <c r="EO210" t="s">
        <v>6</v>
      </c>
      <c r="EQ210">
        <v>131072</v>
      </c>
      <c r="ER210">
        <v>13.81</v>
      </c>
      <c r="ES210">
        <v>2.5099999999999998</v>
      </c>
      <c r="ET210">
        <v>1.78</v>
      </c>
      <c r="EU210">
        <v>0.26</v>
      </c>
      <c r="EV210">
        <v>9.52</v>
      </c>
      <c r="EW210">
        <v>0.96</v>
      </c>
      <c r="EX210">
        <v>0.02</v>
      </c>
      <c r="EY210">
        <v>0</v>
      </c>
      <c r="FQ210">
        <v>0</v>
      </c>
      <c r="FR210">
        <f t="shared" ref="FR210:FR215" si="202">ROUND(IF(AND(BH210=3,BI210=3),P210,0),2)</f>
        <v>0</v>
      </c>
      <c r="FS210">
        <v>0</v>
      </c>
      <c r="FX210">
        <v>100</v>
      </c>
      <c r="FY210">
        <v>65</v>
      </c>
      <c r="GA210" t="s">
        <v>6</v>
      </c>
      <c r="GD210">
        <v>1</v>
      </c>
      <c r="GF210">
        <v>1457642094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ref="GL210:GL215" si="203">ROUND(IF(AND(BH210=3,BI210=3,FS210&lt;&gt;0),P210,0),2)</f>
        <v>0</v>
      </c>
      <c r="GM210">
        <f t="shared" ref="GM210:GM215" si="204">ROUND(O210+X210+Y210,2)+GX210</f>
        <v>568.99</v>
      </c>
      <c r="GN210">
        <f t="shared" ref="GN210:GN215" si="205">IF(OR(BI210=0,BI210=1),ROUND(O210+X210+Y210,2),0)</f>
        <v>0</v>
      </c>
      <c r="GO210">
        <f t="shared" ref="GO210:GO215" si="206">IF(BI210=2,ROUND(O210+X210+Y210,2),0)</f>
        <v>568.99</v>
      </c>
      <c r="GP210">
        <f t="shared" ref="GP210:GP215" si="207">IF(BI210=4,ROUND(O210+X210+Y210,2)+GX210,0)</f>
        <v>0</v>
      </c>
      <c r="GR210">
        <v>0</v>
      </c>
      <c r="GS210">
        <v>3</v>
      </c>
      <c r="GT210">
        <v>0</v>
      </c>
      <c r="GU210" t="s">
        <v>6</v>
      </c>
      <c r="GV210">
        <f t="shared" ref="GV210:GV215" si="208">ROUND((GT210),2)</f>
        <v>0</v>
      </c>
      <c r="GW210">
        <v>1</v>
      </c>
      <c r="GX210">
        <f t="shared" ref="GX210:GX215" si="209">ROUND(HC210*I210,2)</f>
        <v>0</v>
      </c>
      <c r="HA210">
        <v>0</v>
      </c>
      <c r="HB210">
        <v>0</v>
      </c>
      <c r="HC210">
        <f t="shared" ref="HC210:HC215" si="210">GV210*GW210</f>
        <v>0</v>
      </c>
      <c r="IK210">
        <v>0</v>
      </c>
    </row>
    <row r="211" spans="1:245" x14ac:dyDescent="0.25">
      <c r="A211">
        <v>17</v>
      </c>
      <c r="B211">
        <v>1</v>
      </c>
      <c r="E211" t="s">
        <v>270</v>
      </c>
      <c r="F211" t="s">
        <v>26</v>
      </c>
      <c r="G211" t="s">
        <v>271</v>
      </c>
      <c r="H211" t="s">
        <v>20</v>
      </c>
      <c r="I211">
        <f>ROUND(12,6)</f>
        <v>12</v>
      </c>
      <c r="J211">
        <v>0</v>
      </c>
      <c r="O211">
        <f t="shared" si="177"/>
        <v>39272.04</v>
      </c>
      <c r="P211">
        <f t="shared" si="178"/>
        <v>39272.04</v>
      </c>
      <c r="Q211">
        <f t="shared" si="179"/>
        <v>0</v>
      </c>
      <c r="R211">
        <f t="shared" si="180"/>
        <v>0</v>
      </c>
      <c r="S211">
        <f t="shared" si="181"/>
        <v>0</v>
      </c>
      <c r="T211">
        <f t="shared" si="182"/>
        <v>0</v>
      </c>
      <c r="U211">
        <f t="shared" si="183"/>
        <v>0</v>
      </c>
      <c r="V211">
        <f t="shared" si="184"/>
        <v>0</v>
      </c>
      <c r="W211">
        <f t="shared" si="185"/>
        <v>0</v>
      </c>
      <c r="X211">
        <f t="shared" si="186"/>
        <v>0</v>
      </c>
      <c r="Y211">
        <f t="shared" si="186"/>
        <v>0</v>
      </c>
      <c r="AA211">
        <v>67931925</v>
      </c>
      <c r="AB211">
        <f t="shared" si="187"/>
        <v>3272.67</v>
      </c>
      <c r="AC211">
        <f t="shared" si="188"/>
        <v>3272.67</v>
      </c>
      <c r="AD211">
        <f t="shared" si="189"/>
        <v>0</v>
      </c>
      <c r="AE211">
        <f t="shared" si="190"/>
        <v>0</v>
      </c>
      <c r="AF211">
        <f t="shared" si="190"/>
        <v>0</v>
      </c>
      <c r="AG211">
        <f t="shared" si="191"/>
        <v>0</v>
      </c>
      <c r="AH211">
        <f t="shared" si="192"/>
        <v>0</v>
      </c>
      <c r="AI211">
        <f t="shared" si="192"/>
        <v>0</v>
      </c>
      <c r="AJ211">
        <f t="shared" si="193"/>
        <v>0</v>
      </c>
      <c r="AK211">
        <v>3272.67</v>
      </c>
      <c r="AL211">
        <v>3272.67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6</v>
      </c>
      <c r="BE211" t="s">
        <v>6</v>
      </c>
      <c r="BF211" t="s">
        <v>6</v>
      </c>
      <c r="BG211" t="s">
        <v>6</v>
      </c>
      <c r="BH211">
        <v>3</v>
      </c>
      <c r="BI211">
        <v>3</v>
      </c>
      <c r="BJ211" t="s">
        <v>6</v>
      </c>
      <c r="BM211">
        <v>1100</v>
      </c>
      <c r="BN211">
        <v>0</v>
      </c>
      <c r="BO211" t="s">
        <v>6</v>
      </c>
      <c r="BP211">
        <v>0</v>
      </c>
      <c r="BQ211">
        <v>8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6</v>
      </c>
      <c r="BZ211">
        <v>0</v>
      </c>
      <c r="CA211">
        <v>0</v>
      </c>
      <c r="CE211">
        <v>0</v>
      </c>
      <c r="CF211">
        <v>0</v>
      </c>
      <c r="CG211">
        <v>0</v>
      </c>
      <c r="CM211">
        <v>0</v>
      </c>
      <c r="CN211" t="s">
        <v>6</v>
      </c>
      <c r="CO211">
        <v>0</v>
      </c>
      <c r="CP211">
        <f t="shared" si="194"/>
        <v>39272.04</v>
      </c>
      <c r="CQ211">
        <f t="shared" si="195"/>
        <v>3272.67</v>
      </c>
      <c r="CR211">
        <f t="shared" si="196"/>
        <v>0</v>
      </c>
      <c r="CS211">
        <f t="shared" si="197"/>
        <v>0</v>
      </c>
      <c r="CT211">
        <f t="shared" si="198"/>
        <v>0</v>
      </c>
      <c r="CU211">
        <f t="shared" si="199"/>
        <v>0</v>
      </c>
      <c r="CV211">
        <f t="shared" si="199"/>
        <v>0</v>
      </c>
      <c r="CW211">
        <f t="shared" si="199"/>
        <v>0</v>
      </c>
      <c r="CX211">
        <f t="shared" si="199"/>
        <v>0</v>
      </c>
      <c r="CY211">
        <f t="shared" si="200"/>
        <v>0</v>
      </c>
      <c r="CZ211">
        <f t="shared" si="201"/>
        <v>0</v>
      </c>
      <c r="DC211" t="s">
        <v>6</v>
      </c>
      <c r="DD211" t="s">
        <v>6</v>
      </c>
      <c r="DE211" t="s">
        <v>6</v>
      </c>
      <c r="DF211" t="s">
        <v>6</v>
      </c>
      <c r="DG211" t="s">
        <v>6</v>
      </c>
      <c r="DH211" t="s">
        <v>6</v>
      </c>
      <c r="DI211" t="s">
        <v>6</v>
      </c>
      <c r="DJ211" t="s">
        <v>6</v>
      </c>
      <c r="DK211" t="s">
        <v>6</v>
      </c>
      <c r="DL211" t="s">
        <v>6</v>
      </c>
      <c r="DM211" t="s">
        <v>6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20</v>
      </c>
      <c r="DW211" t="s">
        <v>20</v>
      </c>
      <c r="DX211">
        <v>1</v>
      </c>
      <c r="EE211">
        <v>67796162</v>
      </c>
      <c r="EF211">
        <v>8</v>
      </c>
      <c r="EG211" t="s">
        <v>28</v>
      </c>
      <c r="EH211">
        <v>0</v>
      </c>
      <c r="EI211" t="s">
        <v>6</v>
      </c>
      <c r="EJ211">
        <v>1</v>
      </c>
      <c r="EK211">
        <v>1100</v>
      </c>
      <c r="EL211" t="s">
        <v>29</v>
      </c>
      <c r="EM211" t="s">
        <v>30</v>
      </c>
      <c r="EO211" t="s">
        <v>6</v>
      </c>
      <c r="EQ211">
        <v>131072</v>
      </c>
      <c r="ER211">
        <v>3272.67</v>
      </c>
      <c r="ES211">
        <v>3272.67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5</v>
      </c>
      <c r="FC211">
        <v>1</v>
      </c>
      <c r="FD211">
        <v>18</v>
      </c>
      <c r="FF211">
        <v>14769</v>
      </c>
      <c r="FQ211">
        <v>0</v>
      </c>
      <c r="FR211">
        <f t="shared" si="202"/>
        <v>39272.04</v>
      </c>
      <c r="FS211">
        <v>0</v>
      </c>
      <c r="FX211">
        <v>0</v>
      </c>
      <c r="FY211">
        <v>0</v>
      </c>
      <c r="GA211" t="s">
        <v>272</v>
      </c>
      <c r="GD211">
        <v>1</v>
      </c>
      <c r="GF211">
        <v>1743698841</v>
      </c>
      <c r="GG211">
        <v>2</v>
      </c>
      <c r="GH211">
        <v>3</v>
      </c>
      <c r="GI211">
        <v>3</v>
      </c>
      <c r="GJ211">
        <v>0</v>
      </c>
      <c r="GK211">
        <v>0</v>
      </c>
      <c r="GL211">
        <f t="shared" si="203"/>
        <v>0</v>
      </c>
      <c r="GM211">
        <f t="shared" si="204"/>
        <v>39272.04</v>
      </c>
      <c r="GN211">
        <f t="shared" si="205"/>
        <v>0</v>
      </c>
      <c r="GO211">
        <f t="shared" si="206"/>
        <v>0</v>
      </c>
      <c r="GP211">
        <f t="shared" si="207"/>
        <v>0</v>
      </c>
      <c r="GR211">
        <v>1</v>
      </c>
      <c r="GS211">
        <v>1</v>
      </c>
      <c r="GT211">
        <v>0</v>
      </c>
      <c r="GU211" t="s">
        <v>6</v>
      </c>
      <c r="GV211">
        <f t="shared" si="208"/>
        <v>0</v>
      </c>
      <c r="GW211">
        <v>1</v>
      </c>
      <c r="GX211">
        <f t="shared" si="209"/>
        <v>0</v>
      </c>
      <c r="HA211">
        <v>0</v>
      </c>
      <c r="HB211">
        <v>0</v>
      </c>
      <c r="HC211">
        <f t="shared" si="210"/>
        <v>0</v>
      </c>
      <c r="IK211">
        <v>0</v>
      </c>
    </row>
    <row r="212" spans="1:245" x14ac:dyDescent="0.25">
      <c r="A212">
        <v>17</v>
      </c>
      <c r="B212">
        <v>1</v>
      </c>
      <c r="E212" t="s">
        <v>273</v>
      </c>
      <c r="F212" t="s">
        <v>26</v>
      </c>
      <c r="G212" t="s">
        <v>274</v>
      </c>
      <c r="H212" t="s">
        <v>20</v>
      </c>
      <c r="I212">
        <f>ROUND(1,6)</f>
        <v>1</v>
      </c>
      <c r="J212">
        <v>0</v>
      </c>
      <c r="O212">
        <f t="shared" si="177"/>
        <v>2525.91</v>
      </c>
      <c r="P212">
        <f t="shared" si="178"/>
        <v>2525.91</v>
      </c>
      <c r="Q212">
        <f t="shared" si="179"/>
        <v>0</v>
      </c>
      <c r="R212">
        <f t="shared" si="180"/>
        <v>0</v>
      </c>
      <c r="S212">
        <f t="shared" si="181"/>
        <v>0</v>
      </c>
      <c r="T212">
        <f t="shared" si="182"/>
        <v>0</v>
      </c>
      <c r="U212">
        <f t="shared" si="183"/>
        <v>0</v>
      </c>
      <c r="V212">
        <f t="shared" si="184"/>
        <v>0</v>
      </c>
      <c r="W212">
        <f t="shared" si="185"/>
        <v>0</v>
      </c>
      <c r="X212">
        <f t="shared" si="186"/>
        <v>0</v>
      </c>
      <c r="Y212">
        <f t="shared" si="186"/>
        <v>0</v>
      </c>
      <c r="AA212">
        <v>67931925</v>
      </c>
      <c r="AB212">
        <f t="shared" si="187"/>
        <v>2525.91</v>
      </c>
      <c r="AC212">
        <f t="shared" si="188"/>
        <v>2525.91</v>
      </c>
      <c r="AD212">
        <f t="shared" si="189"/>
        <v>0</v>
      </c>
      <c r="AE212">
        <f t="shared" si="190"/>
        <v>0</v>
      </c>
      <c r="AF212">
        <f t="shared" si="190"/>
        <v>0</v>
      </c>
      <c r="AG212">
        <f t="shared" si="191"/>
        <v>0</v>
      </c>
      <c r="AH212">
        <f t="shared" si="192"/>
        <v>0</v>
      </c>
      <c r="AI212">
        <f t="shared" si="192"/>
        <v>0</v>
      </c>
      <c r="AJ212">
        <f t="shared" si="193"/>
        <v>0</v>
      </c>
      <c r="AK212">
        <v>2525.91</v>
      </c>
      <c r="AL212">
        <v>2525.91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6</v>
      </c>
      <c r="BE212" t="s">
        <v>6</v>
      </c>
      <c r="BF212" t="s">
        <v>6</v>
      </c>
      <c r="BG212" t="s">
        <v>6</v>
      </c>
      <c r="BH212">
        <v>3</v>
      </c>
      <c r="BI212">
        <v>3</v>
      </c>
      <c r="BJ212" t="s">
        <v>6</v>
      </c>
      <c r="BM212">
        <v>1100</v>
      </c>
      <c r="BN212">
        <v>0</v>
      </c>
      <c r="BO212" t="s">
        <v>6</v>
      </c>
      <c r="BP212">
        <v>0</v>
      </c>
      <c r="BQ212">
        <v>8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6</v>
      </c>
      <c r="BZ212">
        <v>0</v>
      </c>
      <c r="CA212">
        <v>0</v>
      </c>
      <c r="CE212">
        <v>0</v>
      </c>
      <c r="CF212">
        <v>0</v>
      </c>
      <c r="CG212">
        <v>0</v>
      </c>
      <c r="CM212">
        <v>0</v>
      </c>
      <c r="CN212" t="s">
        <v>6</v>
      </c>
      <c r="CO212">
        <v>0</v>
      </c>
      <c r="CP212">
        <f t="shared" si="194"/>
        <v>2525.91</v>
      </c>
      <c r="CQ212">
        <f t="shared" si="195"/>
        <v>2525.91</v>
      </c>
      <c r="CR212">
        <f t="shared" si="196"/>
        <v>0</v>
      </c>
      <c r="CS212">
        <f t="shared" si="197"/>
        <v>0</v>
      </c>
      <c r="CT212">
        <f t="shared" si="198"/>
        <v>0</v>
      </c>
      <c r="CU212">
        <f t="shared" si="199"/>
        <v>0</v>
      </c>
      <c r="CV212">
        <f t="shared" si="199"/>
        <v>0</v>
      </c>
      <c r="CW212">
        <f t="shared" si="199"/>
        <v>0</v>
      </c>
      <c r="CX212">
        <f t="shared" si="199"/>
        <v>0</v>
      </c>
      <c r="CY212">
        <f t="shared" si="200"/>
        <v>0</v>
      </c>
      <c r="CZ212">
        <f t="shared" si="201"/>
        <v>0</v>
      </c>
      <c r="DC212" t="s">
        <v>6</v>
      </c>
      <c r="DD212" t="s">
        <v>6</v>
      </c>
      <c r="DE212" t="s">
        <v>6</v>
      </c>
      <c r="DF212" t="s">
        <v>6</v>
      </c>
      <c r="DG212" t="s">
        <v>6</v>
      </c>
      <c r="DH212" t="s">
        <v>6</v>
      </c>
      <c r="DI212" t="s">
        <v>6</v>
      </c>
      <c r="DJ212" t="s">
        <v>6</v>
      </c>
      <c r="DK212" t="s">
        <v>6</v>
      </c>
      <c r="DL212" t="s">
        <v>6</v>
      </c>
      <c r="DM212" t="s">
        <v>6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20</v>
      </c>
      <c r="DW212" t="s">
        <v>20</v>
      </c>
      <c r="DX212">
        <v>1</v>
      </c>
      <c r="EE212">
        <v>67796162</v>
      </c>
      <c r="EF212">
        <v>8</v>
      </c>
      <c r="EG212" t="s">
        <v>28</v>
      </c>
      <c r="EH212">
        <v>0</v>
      </c>
      <c r="EI212" t="s">
        <v>6</v>
      </c>
      <c r="EJ212">
        <v>1</v>
      </c>
      <c r="EK212">
        <v>1100</v>
      </c>
      <c r="EL212" t="s">
        <v>29</v>
      </c>
      <c r="EM212" t="s">
        <v>30</v>
      </c>
      <c r="EO212" t="s">
        <v>6</v>
      </c>
      <c r="EQ212">
        <v>131072</v>
      </c>
      <c r="ER212">
        <v>2525.91</v>
      </c>
      <c r="ES212">
        <v>2525.91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1</v>
      </c>
      <c r="FD212">
        <v>18</v>
      </c>
      <c r="FF212">
        <v>11399</v>
      </c>
      <c r="FQ212">
        <v>0</v>
      </c>
      <c r="FR212">
        <f t="shared" si="202"/>
        <v>2525.91</v>
      </c>
      <c r="FS212">
        <v>0</v>
      </c>
      <c r="FX212">
        <v>0</v>
      </c>
      <c r="FY212">
        <v>0</v>
      </c>
      <c r="GA212" t="s">
        <v>275</v>
      </c>
      <c r="GD212">
        <v>1</v>
      </c>
      <c r="GF212">
        <v>1130643356</v>
      </c>
      <c r="GG212">
        <v>2</v>
      </c>
      <c r="GH212">
        <v>3</v>
      </c>
      <c r="GI212">
        <v>3</v>
      </c>
      <c r="GJ212">
        <v>0</v>
      </c>
      <c r="GK212">
        <v>0</v>
      </c>
      <c r="GL212">
        <f t="shared" si="203"/>
        <v>0</v>
      </c>
      <c r="GM212">
        <f t="shared" si="204"/>
        <v>2525.91</v>
      </c>
      <c r="GN212">
        <f t="shared" si="205"/>
        <v>0</v>
      </c>
      <c r="GO212">
        <f t="shared" si="206"/>
        <v>0</v>
      </c>
      <c r="GP212">
        <f t="shared" si="207"/>
        <v>0</v>
      </c>
      <c r="GR212">
        <v>1</v>
      </c>
      <c r="GS212">
        <v>1</v>
      </c>
      <c r="GT212">
        <v>0</v>
      </c>
      <c r="GU212" t="s">
        <v>6</v>
      </c>
      <c r="GV212">
        <f t="shared" si="208"/>
        <v>0</v>
      </c>
      <c r="GW212">
        <v>1</v>
      </c>
      <c r="GX212">
        <f t="shared" si="209"/>
        <v>0</v>
      </c>
      <c r="HA212">
        <v>0</v>
      </c>
      <c r="HB212">
        <v>0</v>
      </c>
      <c r="HC212">
        <f t="shared" si="210"/>
        <v>0</v>
      </c>
      <c r="IK212">
        <v>0</v>
      </c>
    </row>
    <row r="213" spans="1:245" x14ac:dyDescent="0.25">
      <c r="A213">
        <v>17</v>
      </c>
      <c r="B213">
        <v>1</v>
      </c>
      <c r="E213" t="s">
        <v>276</v>
      </c>
      <c r="F213" t="s">
        <v>26</v>
      </c>
      <c r="G213" t="s">
        <v>277</v>
      </c>
      <c r="H213" t="s">
        <v>20</v>
      </c>
      <c r="I213">
        <f>ROUND(3,6)</f>
        <v>3</v>
      </c>
      <c r="J213">
        <v>0</v>
      </c>
      <c r="O213">
        <f t="shared" si="177"/>
        <v>5829.36</v>
      </c>
      <c r="P213">
        <f t="shared" si="178"/>
        <v>5829.36</v>
      </c>
      <c r="Q213">
        <f t="shared" si="179"/>
        <v>0</v>
      </c>
      <c r="R213">
        <f t="shared" si="180"/>
        <v>0</v>
      </c>
      <c r="S213">
        <f t="shared" si="181"/>
        <v>0</v>
      </c>
      <c r="T213">
        <f t="shared" si="182"/>
        <v>0</v>
      </c>
      <c r="U213">
        <f t="shared" si="183"/>
        <v>0</v>
      </c>
      <c r="V213">
        <f t="shared" si="184"/>
        <v>0</v>
      </c>
      <c r="W213">
        <f t="shared" si="185"/>
        <v>0</v>
      </c>
      <c r="X213">
        <f t="shared" si="186"/>
        <v>0</v>
      </c>
      <c r="Y213">
        <f t="shared" si="186"/>
        <v>0</v>
      </c>
      <c r="AA213">
        <v>67931925</v>
      </c>
      <c r="AB213">
        <f t="shared" si="187"/>
        <v>1943.12</v>
      </c>
      <c r="AC213">
        <f t="shared" si="188"/>
        <v>1943.12</v>
      </c>
      <c r="AD213">
        <f t="shared" si="189"/>
        <v>0</v>
      </c>
      <c r="AE213">
        <f t="shared" si="190"/>
        <v>0</v>
      </c>
      <c r="AF213">
        <f t="shared" si="190"/>
        <v>0</v>
      </c>
      <c r="AG213">
        <f t="shared" si="191"/>
        <v>0</v>
      </c>
      <c r="AH213">
        <f t="shared" si="192"/>
        <v>0</v>
      </c>
      <c r="AI213">
        <f t="shared" si="192"/>
        <v>0</v>
      </c>
      <c r="AJ213">
        <f t="shared" si="193"/>
        <v>0</v>
      </c>
      <c r="AK213">
        <v>1943.1200000000001</v>
      </c>
      <c r="AL213">
        <v>1943.1200000000001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6</v>
      </c>
      <c r="BE213" t="s">
        <v>6</v>
      </c>
      <c r="BF213" t="s">
        <v>6</v>
      </c>
      <c r="BG213" t="s">
        <v>6</v>
      </c>
      <c r="BH213">
        <v>3</v>
      </c>
      <c r="BI213">
        <v>3</v>
      </c>
      <c r="BJ213" t="s">
        <v>6</v>
      </c>
      <c r="BM213">
        <v>1100</v>
      </c>
      <c r="BN213">
        <v>0</v>
      </c>
      <c r="BO213" t="s">
        <v>6</v>
      </c>
      <c r="BP213">
        <v>0</v>
      </c>
      <c r="BQ213">
        <v>8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6</v>
      </c>
      <c r="BZ213">
        <v>0</v>
      </c>
      <c r="CA213">
        <v>0</v>
      </c>
      <c r="CE213">
        <v>0</v>
      </c>
      <c r="CF213">
        <v>0</v>
      </c>
      <c r="CG213">
        <v>0</v>
      </c>
      <c r="CM213">
        <v>0</v>
      </c>
      <c r="CN213" t="s">
        <v>6</v>
      </c>
      <c r="CO213">
        <v>0</v>
      </c>
      <c r="CP213">
        <f t="shared" si="194"/>
        <v>5829.36</v>
      </c>
      <c r="CQ213">
        <f t="shared" si="195"/>
        <v>1943.12</v>
      </c>
      <c r="CR213">
        <f t="shared" si="196"/>
        <v>0</v>
      </c>
      <c r="CS213">
        <f t="shared" si="197"/>
        <v>0</v>
      </c>
      <c r="CT213">
        <f t="shared" si="198"/>
        <v>0</v>
      </c>
      <c r="CU213">
        <f t="shared" si="199"/>
        <v>0</v>
      </c>
      <c r="CV213">
        <f t="shared" si="199"/>
        <v>0</v>
      </c>
      <c r="CW213">
        <f t="shared" si="199"/>
        <v>0</v>
      </c>
      <c r="CX213">
        <f t="shared" si="199"/>
        <v>0</v>
      </c>
      <c r="CY213">
        <f t="shared" si="200"/>
        <v>0</v>
      </c>
      <c r="CZ213">
        <f t="shared" si="201"/>
        <v>0</v>
      </c>
      <c r="DC213" t="s">
        <v>6</v>
      </c>
      <c r="DD213" t="s">
        <v>6</v>
      </c>
      <c r="DE213" t="s">
        <v>6</v>
      </c>
      <c r="DF213" t="s">
        <v>6</v>
      </c>
      <c r="DG213" t="s">
        <v>6</v>
      </c>
      <c r="DH213" t="s">
        <v>6</v>
      </c>
      <c r="DI213" t="s">
        <v>6</v>
      </c>
      <c r="DJ213" t="s">
        <v>6</v>
      </c>
      <c r="DK213" t="s">
        <v>6</v>
      </c>
      <c r="DL213" t="s">
        <v>6</v>
      </c>
      <c r="DM213" t="s">
        <v>6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20</v>
      </c>
      <c r="DW213" t="s">
        <v>20</v>
      </c>
      <c r="DX213">
        <v>1</v>
      </c>
      <c r="EE213">
        <v>67796162</v>
      </c>
      <c r="EF213">
        <v>8</v>
      </c>
      <c r="EG213" t="s">
        <v>28</v>
      </c>
      <c r="EH213">
        <v>0</v>
      </c>
      <c r="EI213" t="s">
        <v>6</v>
      </c>
      <c r="EJ213">
        <v>1</v>
      </c>
      <c r="EK213">
        <v>1100</v>
      </c>
      <c r="EL213" t="s">
        <v>29</v>
      </c>
      <c r="EM213" t="s">
        <v>30</v>
      </c>
      <c r="EO213" t="s">
        <v>6</v>
      </c>
      <c r="EQ213">
        <v>131072</v>
      </c>
      <c r="ER213">
        <v>1943.1200000000001</v>
      </c>
      <c r="ES213">
        <v>1943.1200000000001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1</v>
      </c>
      <c r="FD213">
        <v>18</v>
      </c>
      <c r="FF213">
        <v>8769</v>
      </c>
      <c r="FQ213">
        <v>0</v>
      </c>
      <c r="FR213">
        <f t="shared" si="202"/>
        <v>5829.36</v>
      </c>
      <c r="FS213">
        <v>0</v>
      </c>
      <c r="FX213">
        <v>0</v>
      </c>
      <c r="FY213">
        <v>0</v>
      </c>
      <c r="GA213" t="s">
        <v>278</v>
      </c>
      <c r="GD213">
        <v>1</v>
      </c>
      <c r="GF213">
        <v>-207490011</v>
      </c>
      <c r="GG213">
        <v>2</v>
      </c>
      <c r="GH213">
        <v>3</v>
      </c>
      <c r="GI213">
        <v>3</v>
      </c>
      <c r="GJ213">
        <v>0</v>
      </c>
      <c r="GK213">
        <v>0</v>
      </c>
      <c r="GL213">
        <f t="shared" si="203"/>
        <v>0</v>
      </c>
      <c r="GM213">
        <f t="shared" si="204"/>
        <v>5829.36</v>
      </c>
      <c r="GN213">
        <f t="shared" si="205"/>
        <v>0</v>
      </c>
      <c r="GO213">
        <f t="shared" si="206"/>
        <v>0</v>
      </c>
      <c r="GP213">
        <f t="shared" si="207"/>
        <v>0</v>
      </c>
      <c r="GR213">
        <v>1</v>
      </c>
      <c r="GS213">
        <v>1</v>
      </c>
      <c r="GT213">
        <v>0</v>
      </c>
      <c r="GU213" t="s">
        <v>6</v>
      </c>
      <c r="GV213">
        <f t="shared" si="208"/>
        <v>0</v>
      </c>
      <c r="GW213">
        <v>1</v>
      </c>
      <c r="GX213">
        <f t="shared" si="209"/>
        <v>0</v>
      </c>
      <c r="HA213">
        <v>0</v>
      </c>
      <c r="HB213">
        <v>0</v>
      </c>
      <c r="HC213">
        <f t="shared" si="210"/>
        <v>0</v>
      </c>
      <c r="IK213">
        <v>0</v>
      </c>
    </row>
    <row r="214" spans="1:245" x14ac:dyDescent="0.25">
      <c r="A214">
        <v>17</v>
      </c>
      <c r="B214">
        <v>1</v>
      </c>
      <c r="E214" t="s">
        <v>279</v>
      </c>
      <c r="F214" t="s">
        <v>26</v>
      </c>
      <c r="G214" t="s">
        <v>280</v>
      </c>
      <c r="H214" t="s">
        <v>20</v>
      </c>
      <c r="I214">
        <f>ROUND(1,6)</f>
        <v>1</v>
      </c>
      <c r="J214">
        <v>0</v>
      </c>
      <c r="O214">
        <f t="shared" si="177"/>
        <v>1476.68</v>
      </c>
      <c r="P214">
        <f t="shared" si="178"/>
        <v>1476.68</v>
      </c>
      <c r="Q214">
        <f t="shared" si="179"/>
        <v>0</v>
      </c>
      <c r="R214">
        <f t="shared" si="180"/>
        <v>0</v>
      </c>
      <c r="S214">
        <f t="shared" si="181"/>
        <v>0</v>
      </c>
      <c r="T214">
        <f t="shared" si="182"/>
        <v>0</v>
      </c>
      <c r="U214">
        <f t="shared" si="183"/>
        <v>0</v>
      </c>
      <c r="V214">
        <f t="shared" si="184"/>
        <v>0</v>
      </c>
      <c r="W214">
        <f t="shared" si="185"/>
        <v>0</v>
      </c>
      <c r="X214">
        <f t="shared" si="186"/>
        <v>0</v>
      </c>
      <c r="Y214">
        <f t="shared" si="186"/>
        <v>0</v>
      </c>
      <c r="AA214">
        <v>67931925</v>
      </c>
      <c r="AB214">
        <f t="shared" si="187"/>
        <v>1476.68</v>
      </c>
      <c r="AC214">
        <f t="shared" si="188"/>
        <v>1476.68</v>
      </c>
      <c r="AD214">
        <f t="shared" si="189"/>
        <v>0</v>
      </c>
      <c r="AE214">
        <f t="shared" si="190"/>
        <v>0</v>
      </c>
      <c r="AF214">
        <f t="shared" si="190"/>
        <v>0</v>
      </c>
      <c r="AG214">
        <f t="shared" si="191"/>
        <v>0</v>
      </c>
      <c r="AH214">
        <f t="shared" si="192"/>
        <v>0</v>
      </c>
      <c r="AI214">
        <f t="shared" si="192"/>
        <v>0</v>
      </c>
      <c r="AJ214">
        <f t="shared" si="193"/>
        <v>0</v>
      </c>
      <c r="AK214">
        <v>1476.68</v>
      </c>
      <c r="AL214">
        <v>1476.68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6</v>
      </c>
      <c r="BE214" t="s">
        <v>6</v>
      </c>
      <c r="BF214" t="s">
        <v>6</v>
      </c>
      <c r="BG214" t="s">
        <v>6</v>
      </c>
      <c r="BH214">
        <v>3</v>
      </c>
      <c r="BI214">
        <v>3</v>
      </c>
      <c r="BJ214" t="s">
        <v>6</v>
      </c>
      <c r="BM214">
        <v>1100</v>
      </c>
      <c r="BN214">
        <v>0</v>
      </c>
      <c r="BO214" t="s">
        <v>6</v>
      </c>
      <c r="BP214">
        <v>0</v>
      </c>
      <c r="BQ214">
        <v>8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6</v>
      </c>
      <c r="BZ214">
        <v>0</v>
      </c>
      <c r="CA214">
        <v>0</v>
      </c>
      <c r="CE214">
        <v>0</v>
      </c>
      <c r="CF214">
        <v>0</v>
      </c>
      <c r="CG214">
        <v>0</v>
      </c>
      <c r="CM214">
        <v>0</v>
      </c>
      <c r="CN214" t="s">
        <v>6</v>
      </c>
      <c r="CO214">
        <v>0</v>
      </c>
      <c r="CP214">
        <f t="shared" si="194"/>
        <v>1476.68</v>
      </c>
      <c r="CQ214">
        <f t="shared" si="195"/>
        <v>1476.68</v>
      </c>
      <c r="CR214">
        <f t="shared" si="196"/>
        <v>0</v>
      </c>
      <c r="CS214">
        <f t="shared" si="197"/>
        <v>0</v>
      </c>
      <c r="CT214">
        <f t="shared" si="198"/>
        <v>0</v>
      </c>
      <c r="CU214">
        <f t="shared" si="199"/>
        <v>0</v>
      </c>
      <c r="CV214">
        <f t="shared" si="199"/>
        <v>0</v>
      </c>
      <c r="CW214">
        <f t="shared" si="199"/>
        <v>0</v>
      </c>
      <c r="CX214">
        <f t="shared" si="199"/>
        <v>0</v>
      </c>
      <c r="CY214">
        <f t="shared" si="200"/>
        <v>0</v>
      </c>
      <c r="CZ214">
        <f t="shared" si="201"/>
        <v>0</v>
      </c>
      <c r="DC214" t="s">
        <v>6</v>
      </c>
      <c r="DD214" t="s">
        <v>6</v>
      </c>
      <c r="DE214" t="s">
        <v>6</v>
      </c>
      <c r="DF214" t="s">
        <v>6</v>
      </c>
      <c r="DG214" t="s">
        <v>6</v>
      </c>
      <c r="DH214" t="s">
        <v>6</v>
      </c>
      <c r="DI214" t="s">
        <v>6</v>
      </c>
      <c r="DJ214" t="s">
        <v>6</v>
      </c>
      <c r="DK214" t="s">
        <v>6</v>
      </c>
      <c r="DL214" t="s">
        <v>6</v>
      </c>
      <c r="DM214" t="s">
        <v>6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20</v>
      </c>
      <c r="DW214" t="s">
        <v>20</v>
      </c>
      <c r="DX214">
        <v>1</v>
      </c>
      <c r="EE214">
        <v>67796162</v>
      </c>
      <c r="EF214">
        <v>8</v>
      </c>
      <c r="EG214" t="s">
        <v>28</v>
      </c>
      <c r="EH214">
        <v>0</v>
      </c>
      <c r="EI214" t="s">
        <v>6</v>
      </c>
      <c r="EJ214">
        <v>1</v>
      </c>
      <c r="EK214">
        <v>1100</v>
      </c>
      <c r="EL214" t="s">
        <v>29</v>
      </c>
      <c r="EM214" t="s">
        <v>30</v>
      </c>
      <c r="EO214" t="s">
        <v>6</v>
      </c>
      <c r="EQ214">
        <v>131072</v>
      </c>
      <c r="ER214">
        <v>1476.68</v>
      </c>
      <c r="ES214">
        <v>1476.68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1</v>
      </c>
      <c r="FD214">
        <v>18</v>
      </c>
      <c r="FF214">
        <v>6664</v>
      </c>
      <c r="FQ214">
        <v>0</v>
      </c>
      <c r="FR214">
        <f t="shared" si="202"/>
        <v>1476.68</v>
      </c>
      <c r="FS214">
        <v>0</v>
      </c>
      <c r="FX214">
        <v>0</v>
      </c>
      <c r="FY214">
        <v>0</v>
      </c>
      <c r="GA214" t="s">
        <v>281</v>
      </c>
      <c r="GD214">
        <v>1</v>
      </c>
      <c r="GF214">
        <v>-1751351541</v>
      </c>
      <c r="GG214">
        <v>2</v>
      </c>
      <c r="GH214">
        <v>3</v>
      </c>
      <c r="GI214">
        <v>3</v>
      </c>
      <c r="GJ214">
        <v>0</v>
      </c>
      <c r="GK214">
        <v>0</v>
      </c>
      <c r="GL214">
        <f t="shared" si="203"/>
        <v>0</v>
      </c>
      <c r="GM214">
        <f t="shared" si="204"/>
        <v>1476.68</v>
      </c>
      <c r="GN214">
        <f t="shared" si="205"/>
        <v>0</v>
      </c>
      <c r="GO214">
        <f t="shared" si="206"/>
        <v>0</v>
      </c>
      <c r="GP214">
        <f t="shared" si="207"/>
        <v>0</v>
      </c>
      <c r="GR214">
        <v>1</v>
      </c>
      <c r="GS214">
        <v>1</v>
      </c>
      <c r="GT214">
        <v>0</v>
      </c>
      <c r="GU214" t="s">
        <v>6</v>
      </c>
      <c r="GV214">
        <f t="shared" si="208"/>
        <v>0</v>
      </c>
      <c r="GW214">
        <v>1</v>
      </c>
      <c r="GX214">
        <f t="shared" si="209"/>
        <v>0</v>
      </c>
      <c r="HA214">
        <v>0</v>
      </c>
      <c r="HB214">
        <v>0</v>
      </c>
      <c r="HC214">
        <f t="shared" si="210"/>
        <v>0</v>
      </c>
      <c r="IK214">
        <v>0</v>
      </c>
    </row>
    <row r="215" spans="1:245" x14ac:dyDescent="0.25">
      <c r="A215">
        <v>17</v>
      </c>
      <c r="B215">
        <v>1</v>
      </c>
      <c r="E215" t="s">
        <v>282</v>
      </c>
      <c r="F215" t="s">
        <v>26</v>
      </c>
      <c r="G215" t="s">
        <v>283</v>
      </c>
      <c r="H215" t="s">
        <v>20</v>
      </c>
      <c r="I215">
        <f>ROUND(2,6)</f>
        <v>2</v>
      </c>
      <c r="J215">
        <v>0</v>
      </c>
      <c r="O215">
        <f t="shared" si="177"/>
        <v>2642.68</v>
      </c>
      <c r="P215">
        <f t="shared" si="178"/>
        <v>2642.68</v>
      </c>
      <c r="Q215">
        <f t="shared" si="179"/>
        <v>0</v>
      </c>
      <c r="R215">
        <f t="shared" si="180"/>
        <v>0</v>
      </c>
      <c r="S215">
        <f t="shared" si="181"/>
        <v>0</v>
      </c>
      <c r="T215">
        <f t="shared" si="182"/>
        <v>0</v>
      </c>
      <c r="U215">
        <f t="shared" si="183"/>
        <v>0</v>
      </c>
      <c r="V215">
        <f t="shared" si="184"/>
        <v>0</v>
      </c>
      <c r="W215">
        <f t="shared" si="185"/>
        <v>0</v>
      </c>
      <c r="X215">
        <f t="shared" si="186"/>
        <v>0</v>
      </c>
      <c r="Y215">
        <f t="shared" si="186"/>
        <v>0</v>
      </c>
      <c r="AA215">
        <v>67931925</v>
      </c>
      <c r="AB215">
        <f t="shared" si="187"/>
        <v>1321.34</v>
      </c>
      <c r="AC215">
        <f t="shared" si="188"/>
        <v>1321.34</v>
      </c>
      <c r="AD215">
        <f t="shared" si="189"/>
        <v>0</v>
      </c>
      <c r="AE215">
        <f t="shared" si="190"/>
        <v>0</v>
      </c>
      <c r="AF215">
        <f t="shared" si="190"/>
        <v>0</v>
      </c>
      <c r="AG215">
        <f t="shared" si="191"/>
        <v>0</v>
      </c>
      <c r="AH215">
        <f t="shared" si="192"/>
        <v>0</v>
      </c>
      <c r="AI215">
        <f t="shared" si="192"/>
        <v>0</v>
      </c>
      <c r="AJ215">
        <f t="shared" si="193"/>
        <v>0</v>
      </c>
      <c r="AK215">
        <v>1321.3400000000001</v>
      </c>
      <c r="AL215">
        <v>1321.3400000000001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6</v>
      </c>
      <c r="BE215" t="s">
        <v>6</v>
      </c>
      <c r="BF215" t="s">
        <v>6</v>
      </c>
      <c r="BG215" t="s">
        <v>6</v>
      </c>
      <c r="BH215">
        <v>3</v>
      </c>
      <c r="BI215">
        <v>3</v>
      </c>
      <c r="BJ215" t="s">
        <v>6</v>
      </c>
      <c r="BM215">
        <v>1100</v>
      </c>
      <c r="BN215">
        <v>0</v>
      </c>
      <c r="BO215" t="s">
        <v>6</v>
      </c>
      <c r="BP215">
        <v>0</v>
      </c>
      <c r="BQ215">
        <v>8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6</v>
      </c>
      <c r="BZ215">
        <v>0</v>
      </c>
      <c r="CA215">
        <v>0</v>
      </c>
      <c r="CE215">
        <v>0</v>
      </c>
      <c r="CF215">
        <v>0</v>
      </c>
      <c r="CG215">
        <v>0</v>
      </c>
      <c r="CM215">
        <v>0</v>
      </c>
      <c r="CN215" t="s">
        <v>6</v>
      </c>
      <c r="CO215">
        <v>0</v>
      </c>
      <c r="CP215">
        <f t="shared" si="194"/>
        <v>2642.68</v>
      </c>
      <c r="CQ215">
        <f t="shared" si="195"/>
        <v>1321.34</v>
      </c>
      <c r="CR215">
        <f t="shared" si="196"/>
        <v>0</v>
      </c>
      <c r="CS215">
        <f t="shared" si="197"/>
        <v>0</v>
      </c>
      <c r="CT215">
        <f t="shared" si="198"/>
        <v>0</v>
      </c>
      <c r="CU215">
        <f t="shared" si="199"/>
        <v>0</v>
      </c>
      <c r="CV215">
        <f t="shared" si="199"/>
        <v>0</v>
      </c>
      <c r="CW215">
        <f t="shared" si="199"/>
        <v>0</v>
      </c>
      <c r="CX215">
        <f t="shared" si="199"/>
        <v>0</v>
      </c>
      <c r="CY215">
        <f t="shared" si="200"/>
        <v>0</v>
      </c>
      <c r="CZ215">
        <f t="shared" si="201"/>
        <v>0</v>
      </c>
      <c r="DC215" t="s">
        <v>6</v>
      </c>
      <c r="DD215" t="s">
        <v>6</v>
      </c>
      <c r="DE215" t="s">
        <v>6</v>
      </c>
      <c r="DF215" t="s">
        <v>6</v>
      </c>
      <c r="DG215" t="s">
        <v>6</v>
      </c>
      <c r="DH215" t="s">
        <v>6</v>
      </c>
      <c r="DI215" t="s">
        <v>6</v>
      </c>
      <c r="DJ215" t="s">
        <v>6</v>
      </c>
      <c r="DK215" t="s">
        <v>6</v>
      </c>
      <c r="DL215" t="s">
        <v>6</v>
      </c>
      <c r="DM215" t="s">
        <v>6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20</v>
      </c>
      <c r="DW215" t="s">
        <v>20</v>
      </c>
      <c r="DX215">
        <v>1</v>
      </c>
      <c r="EE215">
        <v>67796162</v>
      </c>
      <c r="EF215">
        <v>8</v>
      </c>
      <c r="EG215" t="s">
        <v>28</v>
      </c>
      <c r="EH215">
        <v>0</v>
      </c>
      <c r="EI215" t="s">
        <v>6</v>
      </c>
      <c r="EJ215">
        <v>1</v>
      </c>
      <c r="EK215">
        <v>1100</v>
      </c>
      <c r="EL215" t="s">
        <v>29</v>
      </c>
      <c r="EM215" t="s">
        <v>30</v>
      </c>
      <c r="EO215" t="s">
        <v>6</v>
      </c>
      <c r="EQ215">
        <v>131072</v>
      </c>
      <c r="ER215">
        <v>1321.3400000000001</v>
      </c>
      <c r="ES215">
        <v>1321.3400000000001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5</v>
      </c>
      <c r="FC215">
        <v>1</v>
      </c>
      <c r="FD215">
        <v>18</v>
      </c>
      <c r="FF215">
        <v>5963</v>
      </c>
      <c r="FQ215">
        <v>0</v>
      </c>
      <c r="FR215">
        <f t="shared" si="202"/>
        <v>2642.68</v>
      </c>
      <c r="FS215">
        <v>0</v>
      </c>
      <c r="FX215">
        <v>0</v>
      </c>
      <c r="FY215">
        <v>0</v>
      </c>
      <c r="GA215" t="s">
        <v>284</v>
      </c>
      <c r="GD215">
        <v>1</v>
      </c>
      <c r="GF215">
        <v>2012446970</v>
      </c>
      <c r="GG215">
        <v>2</v>
      </c>
      <c r="GH215">
        <v>3</v>
      </c>
      <c r="GI215">
        <v>3</v>
      </c>
      <c r="GJ215">
        <v>0</v>
      </c>
      <c r="GK215">
        <v>0</v>
      </c>
      <c r="GL215">
        <f t="shared" si="203"/>
        <v>0</v>
      </c>
      <c r="GM215">
        <f t="shared" si="204"/>
        <v>2642.68</v>
      </c>
      <c r="GN215">
        <f t="shared" si="205"/>
        <v>0</v>
      </c>
      <c r="GO215">
        <f t="shared" si="206"/>
        <v>0</v>
      </c>
      <c r="GP215">
        <f t="shared" si="207"/>
        <v>0</v>
      </c>
      <c r="GR215">
        <v>1</v>
      </c>
      <c r="GS215">
        <v>1</v>
      </c>
      <c r="GT215">
        <v>0</v>
      </c>
      <c r="GU215" t="s">
        <v>6</v>
      </c>
      <c r="GV215">
        <f t="shared" si="208"/>
        <v>0</v>
      </c>
      <c r="GW215">
        <v>1</v>
      </c>
      <c r="GX215">
        <f t="shared" si="209"/>
        <v>0</v>
      </c>
      <c r="HA215">
        <v>0</v>
      </c>
      <c r="HB215">
        <v>0</v>
      </c>
      <c r="HC215">
        <f t="shared" si="210"/>
        <v>0</v>
      </c>
      <c r="IK215">
        <v>0</v>
      </c>
    </row>
    <row r="217" spans="1:245" x14ac:dyDescent="0.25">
      <c r="A217" s="2">
        <v>51</v>
      </c>
      <c r="B217" s="2">
        <f>B206</f>
        <v>1</v>
      </c>
      <c r="C217" s="2">
        <f>A206</f>
        <v>4</v>
      </c>
      <c r="D217" s="2">
        <f>ROW(A206)</f>
        <v>206</v>
      </c>
      <c r="E217" s="2"/>
      <c r="F217" s="2" t="str">
        <f>IF(F206&lt;&gt;"",F206,"")</f>
        <v>Новый раздел</v>
      </c>
      <c r="G217" s="2" t="str">
        <f>IF(G206&lt;&gt;"",G206,"")</f>
        <v>2.Отопление</v>
      </c>
      <c r="H217" s="2">
        <v>0</v>
      </c>
      <c r="I217" s="2"/>
      <c r="J217" s="2"/>
      <c r="K217" s="2"/>
      <c r="L217" s="2"/>
      <c r="M217" s="2"/>
      <c r="N217" s="2"/>
      <c r="O217" s="2">
        <f t="shared" ref="O217:T217" si="211">ROUND(AB217,2)</f>
        <v>52009.06</v>
      </c>
      <c r="P217" s="2">
        <f t="shared" si="211"/>
        <v>51794.36</v>
      </c>
      <c r="Q217" s="2">
        <f t="shared" si="211"/>
        <v>33.82</v>
      </c>
      <c r="R217" s="2">
        <f t="shared" si="211"/>
        <v>4.9400000000000004</v>
      </c>
      <c r="S217" s="2">
        <f t="shared" si="211"/>
        <v>180.88</v>
      </c>
      <c r="T217" s="2">
        <f t="shared" si="211"/>
        <v>0</v>
      </c>
      <c r="U217" s="2">
        <f>AH217</f>
        <v>18.239999999999998</v>
      </c>
      <c r="V217" s="2">
        <f>AI217</f>
        <v>0.38</v>
      </c>
      <c r="W217" s="2">
        <f>ROUND(AJ217,2)</f>
        <v>0</v>
      </c>
      <c r="X217" s="2">
        <f>ROUND(AK217,2)</f>
        <v>185.82</v>
      </c>
      <c r="Y217" s="2">
        <f>ROUND(AL217,2)</f>
        <v>120.78</v>
      </c>
      <c r="Z217" s="2"/>
      <c r="AA217" s="2"/>
      <c r="AB217" s="2">
        <f>ROUND(SUMIF(AA210:AA215,"=67931925",O210:O215),2)</f>
        <v>52009.06</v>
      </c>
      <c r="AC217" s="2">
        <f>ROUND(SUMIF(AA210:AA215,"=67931925",P210:P215),2)</f>
        <v>51794.36</v>
      </c>
      <c r="AD217" s="2">
        <f>ROUND(SUMIF(AA210:AA215,"=67931925",Q210:Q215),2)</f>
        <v>33.82</v>
      </c>
      <c r="AE217" s="2">
        <f>ROUND(SUMIF(AA210:AA215,"=67931925",R210:R215),2)</f>
        <v>4.9400000000000004</v>
      </c>
      <c r="AF217" s="2">
        <f>ROUND(SUMIF(AA210:AA215,"=67931925",S210:S215),2)</f>
        <v>180.88</v>
      </c>
      <c r="AG217" s="2">
        <f>ROUND(SUMIF(AA210:AA215,"=67931925",T210:T215),2)</f>
        <v>0</v>
      </c>
      <c r="AH217" s="2">
        <f>SUMIF(AA210:AA215,"=67931925",U210:U215)</f>
        <v>18.239999999999998</v>
      </c>
      <c r="AI217" s="2">
        <f>SUMIF(AA210:AA215,"=67931925",V210:V215)</f>
        <v>0.38</v>
      </c>
      <c r="AJ217" s="2">
        <f>ROUND(SUMIF(AA210:AA215,"=67931925",W210:W215),2)</f>
        <v>0</v>
      </c>
      <c r="AK217" s="2">
        <f>ROUND(SUMIF(AA210:AA215,"=67931925",X210:X215),2)</f>
        <v>185.82</v>
      </c>
      <c r="AL217" s="2">
        <f>ROUND(SUMIF(AA210:AA215,"=67931925",Y210:Y215),2)</f>
        <v>120.78</v>
      </c>
      <c r="AM217" s="2"/>
      <c r="AN217" s="2"/>
      <c r="AO217" s="2">
        <f t="shared" ref="AO217:BC217" si="212">ROUND(BX217,2)</f>
        <v>0</v>
      </c>
      <c r="AP217" s="2">
        <f t="shared" si="212"/>
        <v>51746.67</v>
      </c>
      <c r="AQ217" s="2">
        <f t="shared" si="212"/>
        <v>0</v>
      </c>
      <c r="AR217" s="2">
        <f t="shared" si="212"/>
        <v>52315.66</v>
      </c>
      <c r="AS217" s="2">
        <f t="shared" si="212"/>
        <v>0</v>
      </c>
      <c r="AT217" s="2">
        <f t="shared" si="212"/>
        <v>568.99</v>
      </c>
      <c r="AU217" s="2">
        <f t="shared" si="212"/>
        <v>0</v>
      </c>
      <c r="AV217" s="2">
        <f t="shared" si="212"/>
        <v>51794.36</v>
      </c>
      <c r="AW217" s="2">
        <f t="shared" si="212"/>
        <v>47.69</v>
      </c>
      <c r="AX217" s="2">
        <f t="shared" si="212"/>
        <v>0</v>
      </c>
      <c r="AY217" s="2">
        <f t="shared" si="212"/>
        <v>47.69</v>
      </c>
      <c r="AZ217" s="2">
        <f t="shared" si="212"/>
        <v>51746.67</v>
      </c>
      <c r="BA217" s="2">
        <f t="shared" si="212"/>
        <v>0</v>
      </c>
      <c r="BB217" s="2">
        <f t="shared" si="212"/>
        <v>0</v>
      </c>
      <c r="BC217" s="2">
        <f t="shared" si="212"/>
        <v>0</v>
      </c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>
        <f>ROUND(SUMIF(AA210:AA215,"=67931925",FQ210:FQ215),2)</f>
        <v>0</v>
      </c>
      <c r="BY217" s="2">
        <f>ROUND(SUMIF(AA210:AA215,"=67931925",FR210:FR215),2)</f>
        <v>51746.67</v>
      </c>
      <c r="BZ217" s="2">
        <f>ROUND(SUMIF(AA210:AA215,"=67931925",GL210:GL215),2)</f>
        <v>0</v>
      </c>
      <c r="CA217" s="2">
        <f>ROUND(SUMIF(AA210:AA215,"=67931925",GM210:GM215),2)</f>
        <v>52315.66</v>
      </c>
      <c r="CB217" s="2">
        <f>ROUND(SUMIF(AA210:AA215,"=67931925",GN210:GN215),2)</f>
        <v>0</v>
      </c>
      <c r="CC217" s="2">
        <f>ROUND(SUMIF(AA210:AA215,"=67931925",GO210:GO215),2)</f>
        <v>568.99</v>
      </c>
      <c r="CD217" s="2">
        <f>ROUND(SUMIF(AA210:AA215,"=67931925",GP210:GP215),2)</f>
        <v>0</v>
      </c>
      <c r="CE217" s="2">
        <f>AC217-BX217</f>
        <v>51794.36</v>
      </c>
      <c r="CF217" s="2">
        <f>AC217-BY217</f>
        <v>47.690000000002328</v>
      </c>
      <c r="CG217" s="2">
        <f>BX217-BZ217</f>
        <v>0</v>
      </c>
      <c r="CH217" s="2">
        <f>AC217-BX217-BY217+BZ217</f>
        <v>47.690000000002328</v>
      </c>
      <c r="CI217" s="2">
        <f>BY217-BZ217</f>
        <v>51746.67</v>
      </c>
      <c r="CJ217" s="2">
        <f>ROUND(SUMIF(AA210:AA215,"=67931925",GX210:GX215),2)</f>
        <v>0</v>
      </c>
      <c r="CK217" s="2">
        <f>ROUND(SUMIF(AA210:AA215,"=67931925",GY210:GY215),2)</f>
        <v>0</v>
      </c>
      <c r="CL217" s="2">
        <f>ROUND(SUMIF(AA210:AA215,"=67931925",GZ210:GZ215),2)</f>
        <v>0</v>
      </c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>
        <v>0</v>
      </c>
    </row>
    <row r="219" spans="1:245" x14ac:dyDescent="0.25">
      <c r="A219" s="4">
        <v>50</v>
      </c>
      <c r="B219" s="4">
        <v>0</v>
      </c>
      <c r="C219" s="4">
        <v>0</v>
      </c>
      <c r="D219" s="4">
        <v>1</v>
      </c>
      <c r="E219" s="4">
        <v>201</v>
      </c>
      <c r="F219" s="4">
        <f>ROUND(Source!O217,O219)</f>
        <v>52009.06</v>
      </c>
      <c r="G219" s="4" t="s">
        <v>65</v>
      </c>
      <c r="H219" s="4" t="s">
        <v>66</v>
      </c>
      <c r="I219" s="4"/>
      <c r="J219" s="4"/>
      <c r="K219" s="4">
        <v>201</v>
      </c>
      <c r="L219" s="4">
        <v>1</v>
      </c>
      <c r="M219" s="4">
        <v>3</v>
      </c>
      <c r="N219" s="4" t="s">
        <v>6</v>
      </c>
      <c r="O219" s="4">
        <v>2</v>
      </c>
      <c r="P219" s="4"/>
      <c r="Q219" s="4"/>
      <c r="R219" s="4"/>
      <c r="S219" s="4"/>
      <c r="T219" s="4"/>
      <c r="U219" s="4"/>
      <c r="V219" s="4"/>
      <c r="W219" s="4"/>
    </row>
    <row r="220" spans="1:245" x14ac:dyDescent="0.25">
      <c r="A220" s="4">
        <v>50</v>
      </c>
      <c r="B220" s="4">
        <v>0</v>
      </c>
      <c r="C220" s="4">
        <v>0</v>
      </c>
      <c r="D220" s="4">
        <v>1</v>
      </c>
      <c r="E220" s="4">
        <v>202</v>
      </c>
      <c r="F220" s="4">
        <f>ROUND(Source!P217,O220)</f>
        <v>51794.36</v>
      </c>
      <c r="G220" s="4" t="s">
        <v>67</v>
      </c>
      <c r="H220" s="4" t="s">
        <v>68</v>
      </c>
      <c r="I220" s="4"/>
      <c r="J220" s="4"/>
      <c r="K220" s="4">
        <v>202</v>
      </c>
      <c r="L220" s="4">
        <v>2</v>
      </c>
      <c r="M220" s="4">
        <v>3</v>
      </c>
      <c r="N220" s="4" t="s">
        <v>6</v>
      </c>
      <c r="O220" s="4">
        <v>2</v>
      </c>
      <c r="P220" s="4"/>
      <c r="Q220" s="4"/>
      <c r="R220" s="4"/>
      <c r="S220" s="4"/>
      <c r="T220" s="4"/>
      <c r="U220" s="4"/>
      <c r="V220" s="4"/>
      <c r="W220" s="4"/>
    </row>
    <row r="221" spans="1:245" x14ac:dyDescent="0.25">
      <c r="A221" s="4">
        <v>50</v>
      </c>
      <c r="B221" s="4">
        <v>0</v>
      </c>
      <c r="C221" s="4">
        <v>0</v>
      </c>
      <c r="D221" s="4">
        <v>1</v>
      </c>
      <c r="E221" s="4">
        <v>222</v>
      </c>
      <c r="F221" s="4">
        <f>ROUND(Source!AO217,O221)</f>
        <v>0</v>
      </c>
      <c r="G221" s="4" t="s">
        <v>69</v>
      </c>
      <c r="H221" s="4" t="s">
        <v>70</v>
      </c>
      <c r="I221" s="4"/>
      <c r="J221" s="4"/>
      <c r="K221" s="4">
        <v>222</v>
      </c>
      <c r="L221" s="4">
        <v>3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/>
    </row>
    <row r="222" spans="1:245" x14ac:dyDescent="0.25">
      <c r="A222" s="4">
        <v>50</v>
      </c>
      <c r="B222" s="4">
        <v>0</v>
      </c>
      <c r="C222" s="4">
        <v>0</v>
      </c>
      <c r="D222" s="4">
        <v>1</v>
      </c>
      <c r="E222" s="4">
        <v>225</v>
      </c>
      <c r="F222" s="4">
        <f>ROUND(Source!AV217,O222)</f>
        <v>51794.36</v>
      </c>
      <c r="G222" s="4" t="s">
        <v>71</v>
      </c>
      <c r="H222" s="4" t="s">
        <v>72</v>
      </c>
      <c r="I222" s="4"/>
      <c r="J222" s="4"/>
      <c r="K222" s="4">
        <v>225</v>
      </c>
      <c r="L222" s="4">
        <v>4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/>
    </row>
    <row r="223" spans="1:245" x14ac:dyDescent="0.25">
      <c r="A223" s="4">
        <v>50</v>
      </c>
      <c r="B223" s="4">
        <v>0</v>
      </c>
      <c r="C223" s="4">
        <v>0</v>
      </c>
      <c r="D223" s="4">
        <v>1</v>
      </c>
      <c r="E223" s="4">
        <v>226</v>
      </c>
      <c r="F223" s="4">
        <f>ROUND(Source!AW217,O223)</f>
        <v>47.69</v>
      </c>
      <c r="G223" s="4" t="s">
        <v>73</v>
      </c>
      <c r="H223" s="4" t="s">
        <v>74</v>
      </c>
      <c r="I223" s="4"/>
      <c r="J223" s="4"/>
      <c r="K223" s="4">
        <v>226</v>
      </c>
      <c r="L223" s="4">
        <v>5</v>
      </c>
      <c r="M223" s="4">
        <v>3</v>
      </c>
      <c r="N223" s="4" t="s">
        <v>6</v>
      </c>
      <c r="O223" s="4">
        <v>2</v>
      </c>
      <c r="P223" s="4"/>
      <c r="Q223" s="4"/>
      <c r="R223" s="4"/>
      <c r="S223" s="4"/>
      <c r="T223" s="4"/>
      <c r="U223" s="4"/>
      <c r="V223" s="4"/>
      <c r="W223" s="4"/>
    </row>
    <row r="224" spans="1:245" x14ac:dyDescent="0.25">
      <c r="A224" s="4">
        <v>50</v>
      </c>
      <c r="B224" s="4">
        <v>0</v>
      </c>
      <c r="C224" s="4">
        <v>0</v>
      </c>
      <c r="D224" s="4">
        <v>1</v>
      </c>
      <c r="E224" s="4">
        <v>227</v>
      </c>
      <c r="F224" s="4">
        <f>ROUND(Source!AX217,O224)</f>
        <v>0</v>
      </c>
      <c r="G224" s="4" t="s">
        <v>75</v>
      </c>
      <c r="H224" s="4" t="s">
        <v>76</v>
      </c>
      <c r="I224" s="4"/>
      <c r="J224" s="4"/>
      <c r="K224" s="4">
        <v>227</v>
      </c>
      <c r="L224" s="4">
        <v>6</v>
      </c>
      <c r="M224" s="4">
        <v>3</v>
      </c>
      <c r="N224" s="4" t="s">
        <v>6</v>
      </c>
      <c r="O224" s="4">
        <v>2</v>
      </c>
      <c r="P224" s="4"/>
      <c r="Q224" s="4"/>
      <c r="R224" s="4"/>
      <c r="S224" s="4"/>
      <c r="T224" s="4"/>
      <c r="U224" s="4"/>
      <c r="V224" s="4"/>
      <c r="W224" s="4"/>
    </row>
    <row r="225" spans="1:23" x14ac:dyDescent="0.25">
      <c r="A225" s="4">
        <v>50</v>
      </c>
      <c r="B225" s="4">
        <v>0</v>
      </c>
      <c r="C225" s="4">
        <v>0</v>
      </c>
      <c r="D225" s="4">
        <v>1</v>
      </c>
      <c r="E225" s="4">
        <v>228</v>
      </c>
      <c r="F225" s="4">
        <f>ROUND(Source!AY217,O225)</f>
        <v>47.69</v>
      </c>
      <c r="G225" s="4" t="s">
        <v>77</v>
      </c>
      <c r="H225" s="4" t="s">
        <v>78</v>
      </c>
      <c r="I225" s="4"/>
      <c r="J225" s="4"/>
      <c r="K225" s="4">
        <v>228</v>
      </c>
      <c r="L225" s="4">
        <v>7</v>
      </c>
      <c r="M225" s="4">
        <v>3</v>
      </c>
      <c r="N225" s="4" t="s">
        <v>6</v>
      </c>
      <c r="O225" s="4">
        <v>2</v>
      </c>
      <c r="P225" s="4"/>
      <c r="Q225" s="4"/>
      <c r="R225" s="4"/>
      <c r="S225" s="4"/>
      <c r="T225" s="4"/>
      <c r="U225" s="4"/>
      <c r="V225" s="4"/>
      <c r="W225" s="4"/>
    </row>
    <row r="226" spans="1:23" x14ac:dyDescent="0.25">
      <c r="A226" s="4">
        <v>50</v>
      </c>
      <c r="B226" s="4">
        <v>0</v>
      </c>
      <c r="C226" s="4">
        <v>0</v>
      </c>
      <c r="D226" s="4">
        <v>1</v>
      </c>
      <c r="E226" s="4">
        <v>216</v>
      </c>
      <c r="F226" s="4">
        <f>ROUND(Source!AP217,O226)</f>
        <v>51746.67</v>
      </c>
      <c r="G226" s="4" t="s">
        <v>79</v>
      </c>
      <c r="H226" s="4" t="s">
        <v>80</v>
      </c>
      <c r="I226" s="4"/>
      <c r="J226" s="4"/>
      <c r="K226" s="4">
        <v>216</v>
      </c>
      <c r="L226" s="4">
        <v>8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/>
    </row>
    <row r="227" spans="1:23" x14ac:dyDescent="0.25">
      <c r="A227" s="4">
        <v>50</v>
      </c>
      <c r="B227" s="4">
        <v>0</v>
      </c>
      <c r="C227" s="4">
        <v>0</v>
      </c>
      <c r="D227" s="4">
        <v>1</v>
      </c>
      <c r="E227" s="4">
        <v>223</v>
      </c>
      <c r="F227" s="4">
        <f>ROUND(Source!AQ217,O227)</f>
        <v>0</v>
      </c>
      <c r="G227" s="4" t="s">
        <v>81</v>
      </c>
      <c r="H227" s="4" t="s">
        <v>82</v>
      </c>
      <c r="I227" s="4"/>
      <c r="J227" s="4"/>
      <c r="K227" s="4">
        <v>223</v>
      </c>
      <c r="L227" s="4">
        <v>9</v>
      </c>
      <c r="M227" s="4">
        <v>3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/>
    </row>
    <row r="228" spans="1:23" x14ac:dyDescent="0.25">
      <c r="A228" s="4">
        <v>50</v>
      </c>
      <c r="B228" s="4">
        <v>0</v>
      </c>
      <c r="C228" s="4">
        <v>0</v>
      </c>
      <c r="D228" s="4">
        <v>1</v>
      </c>
      <c r="E228" s="4">
        <v>229</v>
      </c>
      <c r="F228" s="4">
        <f>ROUND(Source!AZ217,O228)</f>
        <v>51746.67</v>
      </c>
      <c r="G228" s="4" t="s">
        <v>83</v>
      </c>
      <c r="H228" s="4" t="s">
        <v>84</v>
      </c>
      <c r="I228" s="4"/>
      <c r="J228" s="4"/>
      <c r="K228" s="4">
        <v>229</v>
      </c>
      <c r="L228" s="4">
        <v>10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/>
    </row>
    <row r="229" spans="1:23" x14ac:dyDescent="0.25">
      <c r="A229" s="4">
        <v>50</v>
      </c>
      <c r="B229" s="4">
        <v>0</v>
      </c>
      <c r="C229" s="4">
        <v>0</v>
      </c>
      <c r="D229" s="4">
        <v>1</v>
      </c>
      <c r="E229" s="4">
        <v>203</v>
      </c>
      <c r="F229" s="4">
        <f>ROUND(Source!Q217,O229)</f>
        <v>33.82</v>
      </c>
      <c r="G229" s="4" t="s">
        <v>85</v>
      </c>
      <c r="H229" s="4" t="s">
        <v>86</v>
      </c>
      <c r="I229" s="4"/>
      <c r="J229" s="4"/>
      <c r="K229" s="4">
        <v>203</v>
      </c>
      <c r="L229" s="4">
        <v>11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/>
    </row>
    <row r="230" spans="1:23" x14ac:dyDescent="0.25">
      <c r="A230" s="4">
        <v>50</v>
      </c>
      <c r="B230" s="4">
        <v>0</v>
      </c>
      <c r="C230" s="4">
        <v>0</v>
      </c>
      <c r="D230" s="4">
        <v>1</v>
      </c>
      <c r="E230" s="4">
        <v>231</v>
      </c>
      <c r="F230" s="4">
        <f>ROUND(Source!BB217,O230)</f>
        <v>0</v>
      </c>
      <c r="G230" s="4" t="s">
        <v>87</v>
      </c>
      <c r="H230" s="4" t="s">
        <v>88</v>
      </c>
      <c r="I230" s="4"/>
      <c r="J230" s="4"/>
      <c r="K230" s="4">
        <v>231</v>
      </c>
      <c r="L230" s="4">
        <v>12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/>
    </row>
    <row r="231" spans="1:23" x14ac:dyDescent="0.25">
      <c r="A231" s="4">
        <v>50</v>
      </c>
      <c r="B231" s="4">
        <v>0</v>
      </c>
      <c r="C231" s="4">
        <v>0</v>
      </c>
      <c r="D231" s="4">
        <v>1</v>
      </c>
      <c r="E231" s="4">
        <v>204</v>
      </c>
      <c r="F231" s="4">
        <f>ROUND(Source!R217,O231)</f>
        <v>4.9400000000000004</v>
      </c>
      <c r="G231" s="4" t="s">
        <v>89</v>
      </c>
      <c r="H231" s="4" t="s">
        <v>90</v>
      </c>
      <c r="I231" s="4"/>
      <c r="J231" s="4"/>
      <c r="K231" s="4">
        <v>204</v>
      </c>
      <c r="L231" s="4">
        <v>13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/>
    </row>
    <row r="232" spans="1:23" x14ac:dyDescent="0.25">
      <c r="A232" s="4">
        <v>50</v>
      </c>
      <c r="B232" s="4">
        <v>0</v>
      </c>
      <c r="C232" s="4">
        <v>0</v>
      </c>
      <c r="D232" s="4">
        <v>1</v>
      </c>
      <c r="E232" s="4">
        <v>205</v>
      </c>
      <c r="F232" s="4">
        <f>ROUND(Source!S217,O232)</f>
        <v>180.88</v>
      </c>
      <c r="G232" s="4" t="s">
        <v>91</v>
      </c>
      <c r="H232" s="4" t="s">
        <v>92</v>
      </c>
      <c r="I232" s="4"/>
      <c r="J232" s="4"/>
      <c r="K232" s="4">
        <v>205</v>
      </c>
      <c r="L232" s="4">
        <v>14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/>
    </row>
    <row r="233" spans="1:23" x14ac:dyDescent="0.25">
      <c r="A233" s="4">
        <v>50</v>
      </c>
      <c r="B233" s="4">
        <v>0</v>
      </c>
      <c r="C233" s="4">
        <v>0</v>
      </c>
      <c r="D233" s="4">
        <v>1</v>
      </c>
      <c r="E233" s="4">
        <v>232</v>
      </c>
      <c r="F233" s="4">
        <f>ROUND(Source!BC217,O233)</f>
        <v>0</v>
      </c>
      <c r="G233" s="4" t="s">
        <v>93</v>
      </c>
      <c r="H233" s="4" t="s">
        <v>94</v>
      </c>
      <c r="I233" s="4"/>
      <c r="J233" s="4"/>
      <c r="K233" s="4">
        <v>232</v>
      </c>
      <c r="L233" s="4">
        <v>15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/>
    </row>
    <row r="234" spans="1:23" x14ac:dyDescent="0.25">
      <c r="A234" s="4">
        <v>50</v>
      </c>
      <c r="B234" s="4">
        <v>0</v>
      </c>
      <c r="C234" s="4">
        <v>0</v>
      </c>
      <c r="D234" s="4">
        <v>1</v>
      </c>
      <c r="E234" s="4">
        <v>214</v>
      </c>
      <c r="F234" s="4">
        <f>ROUND(Source!AS217,O234)</f>
        <v>0</v>
      </c>
      <c r="G234" s="4" t="s">
        <v>95</v>
      </c>
      <c r="H234" s="4" t="s">
        <v>96</v>
      </c>
      <c r="I234" s="4"/>
      <c r="J234" s="4"/>
      <c r="K234" s="4">
        <v>214</v>
      </c>
      <c r="L234" s="4">
        <v>16</v>
      </c>
      <c r="M234" s="4">
        <v>3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/>
    </row>
    <row r="235" spans="1:23" x14ac:dyDescent="0.25">
      <c r="A235" s="4">
        <v>50</v>
      </c>
      <c r="B235" s="4">
        <v>0</v>
      </c>
      <c r="C235" s="4">
        <v>0</v>
      </c>
      <c r="D235" s="4">
        <v>1</v>
      </c>
      <c r="E235" s="4">
        <v>215</v>
      </c>
      <c r="F235" s="4">
        <f>ROUND(Source!AT217,O235)</f>
        <v>568.99</v>
      </c>
      <c r="G235" s="4" t="s">
        <v>97</v>
      </c>
      <c r="H235" s="4" t="s">
        <v>98</v>
      </c>
      <c r="I235" s="4"/>
      <c r="J235" s="4"/>
      <c r="K235" s="4">
        <v>215</v>
      </c>
      <c r="L235" s="4">
        <v>17</v>
      </c>
      <c r="M235" s="4">
        <v>3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/>
    </row>
    <row r="236" spans="1:23" x14ac:dyDescent="0.25">
      <c r="A236" s="4">
        <v>50</v>
      </c>
      <c r="B236" s="4">
        <v>0</v>
      </c>
      <c r="C236" s="4">
        <v>0</v>
      </c>
      <c r="D236" s="4">
        <v>1</v>
      </c>
      <c r="E236" s="4">
        <v>217</v>
      </c>
      <c r="F236" s="4">
        <f>ROUND(Source!AU217,O236)</f>
        <v>0</v>
      </c>
      <c r="G236" s="4" t="s">
        <v>99</v>
      </c>
      <c r="H236" s="4" t="s">
        <v>100</v>
      </c>
      <c r="I236" s="4"/>
      <c r="J236" s="4"/>
      <c r="K236" s="4">
        <v>217</v>
      </c>
      <c r="L236" s="4">
        <v>18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/>
    </row>
    <row r="237" spans="1:23" x14ac:dyDescent="0.25">
      <c r="A237" s="4">
        <v>50</v>
      </c>
      <c r="B237" s="4">
        <v>0</v>
      </c>
      <c r="C237" s="4">
        <v>0</v>
      </c>
      <c r="D237" s="4">
        <v>1</v>
      </c>
      <c r="E237" s="4">
        <v>230</v>
      </c>
      <c r="F237" s="4">
        <f>ROUND(Source!BA217,O237)</f>
        <v>0</v>
      </c>
      <c r="G237" s="4" t="s">
        <v>101</v>
      </c>
      <c r="H237" s="4" t="s">
        <v>102</v>
      </c>
      <c r="I237" s="4"/>
      <c r="J237" s="4"/>
      <c r="K237" s="4">
        <v>230</v>
      </c>
      <c r="L237" s="4">
        <v>19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/>
    </row>
    <row r="238" spans="1:23" x14ac:dyDescent="0.25">
      <c r="A238" s="4">
        <v>50</v>
      </c>
      <c r="B238" s="4">
        <v>0</v>
      </c>
      <c r="C238" s="4">
        <v>0</v>
      </c>
      <c r="D238" s="4">
        <v>1</v>
      </c>
      <c r="E238" s="4">
        <v>206</v>
      </c>
      <c r="F238" s="4">
        <f>ROUND(Source!T217,O238)</f>
        <v>0</v>
      </c>
      <c r="G238" s="4" t="s">
        <v>103</v>
      </c>
      <c r="H238" s="4" t="s">
        <v>104</v>
      </c>
      <c r="I238" s="4"/>
      <c r="J238" s="4"/>
      <c r="K238" s="4">
        <v>206</v>
      </c>
      <c r="L238" s="4">
        <v>20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/>
    </row>
    <row r="239" spans="1:23" x14ac:dyDescent="0.25">
      <c r="A239" s="4">
        <v>50</v>
      </c>
      <c r="B239" s="4">
        <v>0</v>
      </c>
      <c r="C239" s="4">
        <v>0</v>
      </c>
      <c r="D239" s="4">
        <v>1</v>
      </c>
      <c r="E239" s="4">
        <v>207</v>
      </c>
      <c r="F239" s="4">
        <f>Source!U217</f>
        <v>18.239999999999998</v>
      </c>
      <c r="G239" s="4" t="s">
        <v>105</v>
      </c>
      <c r="H239" s="4" t="s">
        <v>106</v>
      </c>
      <c r="I239" s="4"/>
      <c r="J239" s="4"/>
      <c r="K239" s="4">
        <v>207</v>
      </c>
      <c r="L239" s="4">
        <v>21</v>
      </c>
      <c r="M239" s="4">
        <v>3</v>
      </c>
      <c r="N239" s="4" t="s">
        <v>6</v>
      </c>
      <c r="O239" s="4">
        <v>-1</v>
      </c>
      <c r="P239" s="4"/>
      <c r="Q239" s="4"/>
      <c r="R239" s="4"/>
      <c r="S239" s="4"/>
      <c r="T239" s="4"/>
      <c r="U239" s="4"/>
      <c r="V239" s="4"/>
      <c r="W239" s="4"/>
    </row>
    <row r="240" spans="1:23" x14ac:dyDescent="0.25">
      <c r="A240" s="4">
        <v>50</v>
      </c>
      <c r="B240" s="4">
        <v>0</v>
      </c>
      <c r="C240" s="4">
        <v>0</v>
      </c>
      <c r="D240" s="4">
        <v>1</v>
      </c>
      <c r="E240" s="4">
        <v>208</v>
      </c>
      <c r="F240" s="4">
        <f>Source!V217</f>
        <v>0.38</v>
      </c>
      <c r="G240" s="4" t="s">
        <v>107</v>
      </c>
      <c r="H240" s="4" t="s">
        <v>108</v>
      </c>
      <c r="I240" s="4"/>
      <c r="J240" s="4"/>
      <c r="K240" s="4">
        <v>208</v>
      </c>
      <c r="L240" s="4">
        <v>22</v>
      </c>
      <c r="M240" s="4">
        <v>3</v>
      </c>
      <c r="N240" s="4" t="s">
        <v>6</v>
      </c>
      <c r="O240" s="4">
        <v>-1</v>
      </c>
      <c r="P240" s="4"/>
      <c r="Q240" s="4"/>
      <c r="R240" s="4"/>
      <c r="S240" s="4"/>
      <c r="T240" s="4"/>
      <c r="U240" s="4"/>
      <c r="V240" s="4"/>
      <c r="W240" s="4"/>
    </row>
    <row r="241" spans="1:245" x14ac:dyDescent="0.25">
      <c r="A241" s="4">
        <v>50</v>
      </c>
      <c r="B241" s="4">
        <v>0</v>
      </c>
      <c r="C241" s="4">
        <v>0</v>
      </c>
      <c r="D241" s="4">
        <v>1</v>
      </c>
      <c r="E241" s="4">
        <v>209</v>
      </c>
      <c r="F241" s="4">
        <f>ROUND(Source!W217,O241)</f>
        <v>0</v>
      </c>
      <c r="G241" s="4" t="s">
        <v>109</v>
      </c>
      <c r="H241" s="4" t="s">
        <v>110</v>
      </c>
      <c r="I241" s="4"/>
      <c r="J241" s="4"/>
      <c r="K241" s="4">
        <v>209</v>
      </c>
      <c r="L241" s="4">
        <v>23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/>
    </row>
    <row r="242" spans="1:245" x14ac:dyDescent="0.25">
      <c r="A242" s="4">
        <v>50</v>
      </c>
      <c r="B242" s="4">
        <v>0</v>
      </c>
      <c r="C242" s="4">
        <v>0</v>
      </c>
      <c r="D242" s="4">
        <v>1</v>
      </c>
      <c r="E242" s="4">
        <v>210</v>
      </c>
      <c r="F242" s="4">
        <f>ROUND(Source!X217,O242)</f>
        <v>185.82</v>
      </c>
      <c r="G242" s="4" t="s">
        <v>111</v>
      </c>
      <c r="H242" s="4" t="s">
        <v>112</v>
      </c>
      <c r="I242" s="4"/>
      <c r="J242" s="4"/>
      <c r="K242" s="4">
        <v>210</v>
      </c>
      <c r="L242" s="4">
        <v>24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/>
    </row>
    <row r="243" spans="1:245" x14ac:dyDescent="0.25">
      <c r="A243" s="4">
        <v>50</v>
      </c>
      <c r="B243" s="4">
        <v>0</v>
      </c>
      <c r="C243" s="4">
        <v>0</v>
      </c>
      <c r="D243" s="4">
        <v>1</v>
      </c>
      <c r="E243" s="4">
        <v>211</v>
      </c>
      <c r="F243" s="4">
        <f>ROUND(Source!Y217,O243)</f>
        <v>120.78</v>
      </c>
      <c r="G243" s="4" t="s">
        <v>113</v>
      </c>
      <c r="H243" s="4" t="s">
        <v>114</v>
      </c>
      <c r="I243" s="4"/>
      <c r="J243" s="4"/>
      <c r="K243" s="4">
        <v>211</v>
      </c>
      <c r="L243" s="4">
        <v>25</v>
      </c>
      <c r="M243" s="4">
        <v>3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/>
    </row>
    <row r="244" spans="1:245" x14ac:dyDescent="0.25">
      <c r="A244" s="4">
        <v>50</v>
      </c>
      <c r="B244" s="4">
        <v>0</v>
      </c>
      <c r="C244" s="4">
        <v>0</v>
      </c>
      <c r="D244" s="4">
        <v>1</v>
      </c>
      <c r="E244" s="4">
        <v>224</v>
      </c>
      <c r="F244" s="4">
        <f>ROUND(Source!AR217,O244)</f>
        <v>52315.66</v>
      </c>
      <c r="G244" s="4" t="s">
        <v>115</v>
      </c>
      <c r="H244" s="4" t="s">
        <v>116</v>
      </c>
      <c r="I244" s="4"/>
      <c r="J244" s="4"/>
      <c r="K244" s="4">
        <v>224</v>
      </c>
      <c r="L244" s="4">
        <v>26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/>
    </row>
    <row r="246" spans="1:245" x14ac:dyDescent="0.25">
      <c r="A246" s="1">
        <v>4</v>
      </c>
      <c r="B246" s="1">
        <v>1</v>
      </c>
      <c r="C246" s="1"/>
      <c r="D246" s="1">
        <f>ROW(A254)</f>
        <v>254</v>
      </c>
      <c r="E246" s="1"/>
      <c r="F246" s="1" t="s">
        <v>13</v>
      </c>
      <c r="G246" s="1" t="s">
        <v>285</v>
      </c>
      <c r="H246" s="1" t="s">
        <v>6</v>
      </c>
      <c r="I246" s="1">
        <v>0</v>
      </c>
      <c r="J246" s="1"/>
      <c r="K246" s="1">
        <v>0</v>
      </c>
      <c r="L246" s="1"/>
      <c r="M246" s="1"/>
      <c r="N246" s="1"/>
      <c r="O246" s="1"/>
      <c r="P246" s="1"/>
      <c r="Q246" s="1"/>
      <c r="R246" s="1"/>
      <c r="S246" s="1"/>
      <c r="T246" s="1"/>
      <c r="U246" s="1" t="s">
        <v>6</v>
      </c>
      <c r="V246" s="1">
        <v>0</v>
      </c>
      <c r="W246" s="1"/>
      <c r="X246" s="1"/>
      <c r="Y246" s="1"/>
      <c r="Z246" s="1"/>
      <c r="AA246" s="1"/>
      <c r="AB246" s="1" t="s">
        <v>6</v>
      </c>
      <c r="AC246" s="1" t="s">
        <v>6</v>
      </c>
      <c r="AD246" s="1" t="s">
        <v>6</v>
      </c>
      <c r="AE246" s="1" t="s">
        <v>6</v>
      </c>
      <c r="AF246" s="1" t="s">
        <v>6</v>
      </c>
      <c r="AG246" s="1" t="s">
        <v>6</v>
      </c>
      <c r="AH246" s="1"/>
      <c r="AI246" s="1"/>
      <c r="AJ246" s="1"/>
      <c r="AK246" s="1"/>
      <c r="AL246" s="1"/>
      <c r="AM246" s="1"/>
      <c r="AN246" s="1"/>
      <c r="AO246" s="1"/>
      <c r="AP246" s="1" t="s">
        <v>6</v>
      </c>
      <c r="AQ246" s="1" t="s">
        <v>6</v>
      </c>
      <c r="AR246" s="1" t="s">
        <v>6</v>
      </c>
      <c r="AS246" s="1"/>
      <c r="AT246" s="1"/>
      <c r="AU246" s="1"/>
      <c r="AV246" s="1"/>
      <c r="AW246" s="1"/>
      <c r="AX246" s="1"/>
      <c r="AY246" s="1"/>
      <c r="AZ246" s="1" t="s">
        <v>6</v>
      </c>
      <c r="BA246" s="1"/>
      <c r="BB246" s="1" t="s">
        <v>6</v>
      </c>
      <c r="BC246" s="1" t="s">
        <v>6</v>
      </c>
      <c r="BD246" s="1" t="s">
        <v>6</v>
      </c>
      <c r="BE246" s="1" t="s">
        <v>6</v>
      </c>
      <c r="BF246" s="1" t="s">
        <v>6</v>
      </c>
      <c r="BG246" s="1" t="s">
        <v>6</v>
      </c>
      <c r="BH246" s="1" t="s">
        <v>6</v>
      </c>
      <c r="BI246" s="1" t="s">
        <v>6</v>
      </c>
      <c r="BJ246" s="1" t="s">
        <v>6</v>
      </c>
      <c r="BK246" s="1" t="s">
        <v>6</v>
      </c>
      <c r="BL246" s="1" t="s">
        <v>6</v>
      </c>
      <c r="BM246" s="1" t="s">
        <v>6</v>
      </c>
      <c r="BN246" s="1" t="s">
        <v>6</v>
      </c>
      <c r="BO246" s="1" t="s">
        <v>6</v>
      </c>
      <c r="BP246" s="1" t="s">
        <v>6</v>
      </c>
      <c r="BQ246" s="1"/>
      <c r="BR246" s="1"/>
      <c r="BS246" s="1"/>
      <c r="BT246" s="1"/>
      <c r="BU246" s="1"/>
      <c r="BV246" s="1"/>
      <c r="BW246" s="1"/>
      <c r="BX246" s="1">
        <v>0</v>
      </c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>
        <v>0</v>
      </c>
    </row>
    <row r="248" spans="1:245" x14ac:dyDescent="0.25">
      <c r="A248" s="2">
        <v>52</v>
      </c>
      <c r="B248" s="2">
        <f t="shared" ref="B248:G248" si="213">B254</f>
        <v>1</v>
      </c>
      <c r="C248" s="2">
        <f t="shared" si="213"/>
        <v>4</v>
      </c>
      <c r="D248" s="2">
        <f t="shared" si="213"/>
        <v>246</v>
      </c>
      <c r="E248" s="2">
        <f t="shared" si="213"/>
        <v>0</v>
      </c>
      <c r="F248" s="2" t="str">
        <f t="shared" si="213"/>
        <v>Новый раздел</v>
      </c>
      <c r="G248" s="2" t="str">
        <f t="shared" si="213"/>
        <v>3.Вентиляция и кондиционирование</v>
      </c>
      <c r="H248" s="2"/>
      <c r="I248" s="2"/>
      <c r="J248" s="2"/>
      <c r="K248" s="2"/>
      <c r="L248" s="2"/>
      <c r="M248" s="2"/>
      <c r="N248" s="2"/>
      <c r="O248" s="2">
        <f t="shared" ref="O248:AT248" si="214">O254</f>
        <v>41877.43</v>
      </c>
      <c r="P248" s="2">
        <f t="shared" si="214"/>
        <v>41877.43</v>
      </c>
      <c r="Q248" s="2">
        <f t="shared" si="214"/>
        <v>0</v>
      </c>
      <c r="R248" s="2">
        <f t="shared" si="214"/>
        <v>0</v>
      </c>
      <c r="S248" s="2">
        <f t="shared" si="214"/>
        <v>0</v>
      </c>
      <c r="T248" s="2">
        <f t="shared" si="214"/>
        <v>0</v>
      </c>
      <c r="U248" s="2">
        <f t="shared" si="214"/>
        <v>0</v>
      </c>
      <c r="V248" s="2">
        <f t="shared" si="214"/>
        <v>0</v>
      </c>
      <c r="W248" s="2">
        <f t="shared" si="214"/>
        <v>0</v>
      </c>
      <c r="X248" s="2">
        <f t="shared" si="214"/>
        <v>0</v>
      </c>
      <c r="Y248" s="2">
        <f t="shared" si="214"/>
        <v>0</v>
      </c>
      <c r="Z248" s="2">
        <f t="shared" si="214"/>
        <v>0</v>
      </c>
      <c r="AA248" s="2">
        <f t="shared" si="214"/>
        <v>0</v>
      </c>
      <c r="AB248" s="2">
        <f t="shared" si="214"/>
        <v>41877.43</v>
      </c>
      <c r="AC248" s="2">
        <f t="shared" si="214"/>
        <v>41877.43</v>
      </c>
      <c r="AD248" s="2">
        <f t="shared" si="214"/>
        <v>0</v>
      </c>
      <c r="AE248" s="2">
        <f t="shared" si="214"/>
        <v>0</v>
      </c>
      <c r="AF248" s="2">
        <f t="shared" si="214"/>
        <v>0</v>
      </c>
      <c r="AG248" s="2">
        <f t="shared" si="214"/>
        <v>0</v>
      </c>
      <c r="AH248" s="2">
        <f t="shared" si="214"/>
        <v>0</v>
      </c>
      <c r="AI248" s="2">
        <f t="shared" si="214"/>
        <v>0</v>
      </c>
      <c r="AJ248" s="2">
        <f t="shared" si="214"/>
        <v>0</v>
      </c>
      <c r="AK248" s="2">
        <f t="shared" si="214"/>
        <v>0</v>
      </c>
      <c r="AL248" s="2">
        <f t="shared" si="214"/>
        <v>0</v>
      </c>
      <c r="AM248" s="2">
        <f t="shared" si="214"/>
        <v>0</v>
      </c>
      <c r="AN248" s="2">
        <f t="shared" si="214"/>
        <v>0</v>
      </c>
      <c r="AO248" s="2">
        <f t="shared" si="214"/>
        <v>0</v>
      </c>
      <c r="AP248" s="2">
        <f t="shared" si="214"/>
        <v>41877.43</v>
      </c>
      <c r="AQ248" s="2">
        <f t="shared" si="214"/>
        <v>0</v>
      </c>
      <c r="AR248" s="2">
        <f t="shared" si="214"/>
        <v>41877.43</v>
      </c>
      <c r="AS248" s="2">
        <f t="shared" si="214"/>
        <v>0</v>
      </c>
      <c r="AT248" s="2">
        <f t="shared" si="214"/>
        <v>0</v>
      </c>
      <c r="AU248" s="2">
        <f t="shared" ref="AU248:BZ248" si="215">AU254</f>
        <v>0</v>
      </c>
      <c r="AV248" s="2">
        <f t="shared" si="215"/>
        <v>41877.43</v>
      </c>
      <c r="AW248" s="2">
        <f t="shared" si="215"/>
        <v>0</v>
      </c>
      <c r="AX248" s="2">
        <f t="shared" si="215"/>
        <v>0</v>
      </c>
      <c r="AY248" s="2">
        <f t="shared" si="215"/>
        <v>0</v>
      </c>
      <c r="AZ248" s="2">
        <f t="shared" si="215"/>
        <v>41877.43</v>
      </c>
      <c r="BA248" s="2">
        <f t="shared" si="215"/>
        <v>0</v>
      </c>
      <c r="BB248" s="2">
        <f t="shared" si="215"/>
        <v>0</v>
      </c>
      <c r="BC248" s="2">
        <f t="shared" si="215"/>
        <v>0</v>
      </c>
      <c r="BD248" s="2">
        <f t="shared" si="215"/>
        <v>0</v>
      </c>
      <c r="BE248" s="2">
        <f t="shared" si="215"/>
        <v>0</v>
      </c>
      <c r="BF248" s="2">
        <f t="shared" si="215"/>
        <v>0</v>
      </c>
      <c r="BG248" s="2">
        <f t="shared" si="215"/>
        <v>0</v>
      </c>
      <c r="BH248" s="2">
        <f t="shared" si="215"/>
        <v>0</v>
      </c>
      <c r="BI248" s="2">
        <f t="shared" si="215"/>
        <v>0</v>
      </c>
      <c r="BJ248" s="2">
        <f t="shared" si="215"/>
        <v>0</v>
      </c>
      <c r="BK248" s="2">
        <f t="shared" si="215"/>
        <v>0</v>
      </c>
      <c r="BL248" s="2">
        <f t="shared" si="215"/>
        <v>0</v>
      </c>
      <c r="BM248" s="2">
        <f t="shared" si="215"/>
        <v>0</v>
      </c>
      <c r="BN248" s="2">
        <f t="shared" si="215"/>
        <v>0</v>
      </c>
      <c r="BO248" s="2">
        <f t="shared" si="215"/>
        <v>0</v>
      </c>
      <c r="BP248" s="2">
        <f t="shared" si="215"/>
        <v>0</v>
      </c>
      <c r="BQ248" s="2">
        <f t="shared" si="215"/>
        <v>0</v>
      </c>
      <c r="BR248" s="2">
        <f t="shared" si="215"/>
        <v>0</v>
      </c>
      <c r="BS248" s="2">
        <f t="shared" si="215"/>
        <v>0</v>
      </c>
      <c r="BT248" s="2">
        <f t="shared" si="215"/>
        <v>0</v>
      </c>
      <c r="BU248" s="2">
        <f t="shared" si="215"/>
        <v>0</v>
      </c>
      <c r="BV248" s="2">
        <f t="shared" si="215"/>
        <v>0</v>
      </c>
      <c r="BW248" s="2">
        <f t="shared" si="215"/>
        <v>0</v>
      </c>
      <c r="BX248" s="2">
        <f t="shared" si="215"/>
        <v>0</v>
      </c>
      <c r="BY248" s="2">
        <f t="shared" si="215"/>
        <v>41877.43</v>
      </c>
      <c r="BZ248" s="2">
        <f t="shared" si="215"/>
        <v>0</v>
      </c>
      <c r="CA248" s="2">
        <f t="shared" ref="CA248:DF248" si="216">CA254</f>
        <v>41877.43</v>
      </c>
      <c r="CB248" s="2">
        <f t="shared" si="216"/>
        <v>0</v>
      </c>
      <c r="CC248" s="2">
        <f t="shared" si="216"/>
        <v>0</v>
      </c>
      <c r="CD248" s="2">
        <f t="shared" si="216"/>
        <v>0</v>
      </c>
      <c r="CE248" s="2">
        <f t="shared" si="216"/>
        <v>41877.43</v>
      </c>
      <c r="CF248" s="2">
        <f t="shared" si="216"/>
        <v>0</v>
      </c>
      <c r="CG248" s="2">
        <f t="shared" si="216"/>
        <v>0</v>
      </c>
      <c r="CH248" s="2">
        <f t="shared" si="216"/>
        <v>0</v>
      </c>
      <c r="CI248" s="2">
        <f t="shared" si="216"/>
        <v>41877.43</v>
      </c>
      <c r="CJ248" s="2">
        <f t="shared" si="216"/>
        <v>0</v>
      </c>
      <c r="CK248" s="2">
        <f t="shared" si="216"/>
        <v>0</v>
      </c>
      <c r="CL248" s="2">
        <f t="shared" si="216"/>
        <v>0</v>
      </c>
      <c r="CM248" s="2">
        <f t="shared" si="216"/>
        <v>0</v>
      </c>
      <c r="CN248" s="2">
        <f t="shared" si="216"/>
        <v>0</v>
      </c>
      <c r="CO248" s="2">
        <f t="shared" si="216"/>
        <v>0</v>
      </c>
      <c r="CP248" s="2">
        <f t="shared" si="216"/>
        <v>0</v>
      </c>
      <c r="CQ248" s="2">
        <f t="shared" si="216"/>
        <v>0</v>
      </c>
      <c r="CR248" s="2">
        <f t="shared" si="216"/>
        <v>0</v>
      </c>
      <c r="CS248" s="2">
        <f t="shared" si="216"/>
        <v>0</v>
      </c>
      <c r="CT248" s="2">
        <f t="shared" si="216"/>
        <v>0</v>
      </c>
      <c r="CU248" s="2">
        <f t="shared" si="216"/>
        <v>0</v>
      </c>
      <c r="CV248" s="2">
        <f t="shared" si="216"/>
        <v>0</v>
      </c>
      <c r="CW248" s="2">
        <f t="shared" si="216"/>
        <v>0</v>
      </c>
      <c r="CX248" s="2">
        <f t="shared" si="216"/>
        <v>0</v>
      </c>
      <c r="CY248" s="2">
        <f t="shared" si="216"/>
        <v>0</v>
      </c>
      <c r="CZ248" s="2">
        <f t="shared" si="216"/>
        <v>0</v>
      </c>
      <c r="DA248" s="2">
        <f t="shared" si="216"/>
        <v>0</v>
      </c>
      <c r="DB248" s="2">
        <f t="shared" si="216"/>
        <v>0</v>
      </c>
      <c r="DC248" s="2">
        <f t="shared" si="216"/>
        <v>0</v>
      </c>
      <c r="DD248" s="2">
        <f t="shared" si="216"/>
        <v>0</v>
      </c>
      <c r="DE248" s="2">
        <f t="shared" si="216"/>
        <v>0</v>
      </c>
      <c r="DF248" s="2">
        <f t="shared" si="216"/>
        <v>0</v>
      </c>
      <c r="DG248" s="3">
        <f t="shared" ref="DG248:EL248" si="217">DG254</f>
        <v>0</v>
      </c>
      <c r="DH248" s="3">
        <f t="shared" si="217"/>
        <v>0</v>
      </c>
      <c r="DI248" s="3">
        <f t="shared" si="217"/>
        <v>0</v>
      </c>
      <c r="DJ248" s="3">
        <f t="shared" si="217"/>
        <v>0</v>
      </c>
      <c r="DK248" s="3">
        <f t="shared" si="217"/>
        <v>0</v>
      </c>
      <c r="DL248" s="3">
        <f t="shared" si="217"/>
        <v>0</v>
      </c>
      <c r="DM248" s="3">
        <f t="shared" si="217"/>
        <v>0</v>
      </c>
      <c r="DN248" s="3">
        <f t="shared" si="217"/>
        <v>0</v>
      </c>
      <c r="DO248" s="3">
        <f t="shared" si="217"/>
        <v>0</v>
      </c>
      <c r="DP248" s="3">
        <f t="shared" si="217"/>
        <v>0</v>
      </c>
      <c r="DQ248" s="3">
        <f t="shared" si="217"/>
        <v>0</v>
      </c>
      <c r="DR248" s="3">
        <f t="shared" si="217"/>
        <v>0</v>
      </c>
      <c r="DS248" s="3">
        <f t="shared" si="217"/>
        <v>0</v>
      </c>
      <c r="DT248" s="3">
        <f t="shared" si="217"/>
        <v>0</v>
      </c>
      <c r="DU248" s="3">
        <f t="shared" si="217"/>
        <v>0</v>
      </c>
      <c r="DV248" s="3">
        <f t="shared" si="217"/>
        <v>0</v>
      </c>
      <c r="DW248" s="3">
        <f t="shared" si="217"/>
        <v>0</v>
      </c>
      <c r="DX248" s="3">
        <f t="shared" si="217"/>
        <v>0</v>
      </c>
      <c r="DY248" s="3">
        <f t="shared" si="217"/>
        <v>0</v>
      </c>
      <c r="DZ248" s="3">
        <f t="shared" si="217"/>
        <v>0</v>
      </c>
      <c r="EA248" s="3">
        <f t="shared" si="217"/>
        <v>0</v>
      </c>
      <c r="EB248" s="3">
        <f t="shared" si="217"/>
        <v>0</v>
      </c>
      <c r="EC248" s="3">
        <f t="shared" si="217"/>
        <v>0</v>
      </c>
      <c r="ED248" s="3">
        <f t="shared" si="217"/>
        <v>0</v>
      </c>
      <c r="EE248" s="3">
        <f t="shared" si="217"/>
        <v>0</v>
      </c>
      <c r="EF248" s="3">
        <f t="shared" si="217"/>
        <v>0</v>
      </c>
      <c r="EG248" s="3">
        <f t="shared" si="217"/>
        <v>0</v>
      </c>
      <c r="EH248" s="3">
        <f t="shared" si="217"/>
        <v>0</v>
      </c>
      <c r="EI248" s="3">
        <f t="shared" si="217"/>
        <v>0</v>
      </c>
      <c r="EJ248" s="3">
        <f t="shared" si="217"/>
        <v>0</v>
      </c>
      <c r="EK248" s="3">
        <f t="shared" si="217"/>
        <v>0</v>
      </c>
      <c r="EL248" s="3">
        <f t="shared" si="217"/>
        <v>0</v>
      </c>
      <c r="EM248" s="3">
        <f t="shared" ref="EM248:FR248" si="218">EM254</f>
        <v>0</v>
      </c>
      <c r="EN248" s="3">
        <f t="shared" si="218"/>
        <v>0</v>
      </c>
      <c r="EO248" s="3">
        <f t="shared" si="218"/>
        <v>0</v>
      </c>
      <c r="EP248" s="3">
        <f t="shared" si="218"/>
        <v>0</v>
      </c>
      <c r="EQ248" s="3">
        <f t="shared" si="218"/>
        <v>0</v>
      </c>
      <c r="ER248" s="3">
        <f t="shared" si="218"/>
        <v>0</v>
      </c>
      <c r="ES248" s="3">
        <f t="shared" si="218"/>
        <v>0</v>
      </c>
      <c r="ET248" s="3">
        <f t="shared" si="218"/>
        <v>0</v>
      </c>
      <c r="EU248" s="3">
        <f t="shared" si="218"/>
        <v>0</v>
      </c>
      <c r="EV248" s="3">
        <f t="shared" si="218"/>
        <v>0</v>
      </c>
      <c r="EW248" s="3">
        <f t="shared" si="218"/>
        <v>0</v>
      </c>
      <c r="EX248" s="3">
        <f t="shared" si="218"/>
        <v>0</v>
      </c>
      <c r="EY248" s="3">
        <f t="shared" si="218"/>
        <v>0</v>
      </c>
      <c r="EZ248" s="3">
        <f t="shared" si="218"/>
        <v>0</v>
      </c>
      <c r="FA248" s="3">
        <f t="shared" si="218"/>
        <v>0</v>
      </c>
      <c r="FB248" s="3">
        <f t="shared" si="218"/>
        <v>0</v>
      </c>
      <c r="FC248" s="3">
        <f t="shared" si="218"/>
        <v>0</v>
      </c>
      <c r="FD248" s="3">
        <f t="shared" si="218"/>
        <v>0</v>
      </c>
      <c r="FE248" s="3">
        <f t="shared" si="218"/>
        <v>0</v>
      </c>
      <c r="FF248" s="3">
        <f t="shared" si="218"/>
        <v>0</v>
      </c>
      <c r="FG248" s="3">
        <f t="shared" si="218"/>
        <v>0</v>
      </c>
      <c r="FH248" s="3">
        <f t="shared" si="218"/>
        <v>0</v>
      </c>
      <c r="FI248" s="3">
        <f t="shared" si="218"/>
        <v>0</v>
      </c>
      <c r="FJ248" s="3">
        <f t="shared" si="218"/>
        <v>0</v>
      </c>
      <c r="FK248" s="3">
        <f t="shared" si="218"/>
        <v>0</v>
      </c>
      <c r="FL248" s="3">
        <f t="shared" si="218"/>
        <v>0</v>
      </c>
      <c r="FM248" s="3">
        <f t="shared" si="218"/>
        <v>0</v>
      </c>
      <c r="FN248" s="3">
        <f t="shared" si="218"/>
        <v>0</v>
      </c>
      <c r="FO248" s="3">
        <f t="shared" si="218"/>
        <v>0</v>
      </c>
      <c r="FP248" s="3">
        <f t="shared" si="218"/>
        <v>0</v>
      </c>
      <c r="FQ248" s="3">
        <f t="shared" si="218"/>
        <v>0</v>
      </c>
      <c r="FR248" s="3">
        <f t="shared" si="218"/>
        <v>0</v>
      </c>
      <c r="FS248" s="3">
        <f t="shared" ref="FS248:GX248" si="219">FS254</f>
        <v>0</v>
      </c>
      <c r="FT248" s="3">
        <f t="shared" si="219"/>
        <v>0</v>
      </c>
      <c r="FU248" s="3">
        <f t="shared" si="219"/>
        <v>0</v>
      </c>
      <c r="FV248" s="3">
        <f t="shared" si="219"/>
        <v>0</v>
      </c>
      <c r="FW248" s="3">
        <f t="shared" si="219"/>
        <v>0</v>
      </c>
      <c r="FX248" s="3">
        <f t="shared" si="219"/>
        <v>0</v>
      </c>
      <c r="FY248" s="3">
        <f t="shared" si="219"/>
        <v>0</v>
      </c>
      <c r="FZ248" s="3">
        <f t="shared" si="219"/>
        <v>0</v>
      </c>
      <c r="GA248" s="3">
        <f t="shared" si="219"/>
        <v>0</v>
      </c>
      <c r="GB248" s="3">
        <f t="shared" si="219"/>
        <v>0</v>
      </c>
      <c r="GC248" s="3">
        <f t="shared" si="219"/>
        <v>0</v>
      </c>
      <c r="GD248" s="3">
        <f t="shared" si="219"/>
        <v>0</v>
      </c>
      <c r="GE248" s="3">
        <f t="shared" si="219"/>
        <v>0</v>
      </c>
      <c r="GF248" s="3">
        <f t="shared" si="219"/>
        <v>0</v>
      </c>
      <c r="GG248" s="3">
        <f t="shared" si="219"/>
        <v>0</v>
      </c>
      <c r="GH248" s="3">
        <f t="shared" si="219"/>
        <v>0</v>
      </c>
      <c r="GI248" s="3">
        <f t="shared" si="219"/>
        <v>0</v>
      </c>
      <c r="GJ248" s="3">
        <f t="shared" si="219"/>
        <v>0</v>
      </c>
      <c r="GK248" s="3">
        <f t="shared" si="219"/>
        <v>0</v>
      </c>
      <c r="GL248" s="3">
        <f t="shared" si="219"/>
        <v>0</v>
      </c>
      <c r="GM248" s="3">
        <f t="shared" si="219"/>
        <v>0</v>
      </c>
      <c r="GN248" s="3">
        <f t="shared" si="219"/>
        <v>0</v>
      </c>
      <c r="GO248" s="3">
        <f t="shared" si="219"/>
        <v>0</v>
      </c>
      <c r="GP248" s="3">
        <f t="shared" si="219"/>
        <v>0</v>
      </c>
      <c r="GQ248" s="3">
        <f t="shared" si="219"/>
        <v>0</v>
      </c>
      <c r="GR248" s="3">
        <f t="shared" si="219"/>
        <v>0</v>
      </c>
      <c r="GS248" s="3">
        <f t="shared" si="219"/>
        <v>0</v>
      </c>
      <c r="GT248" s="3">
        <f t="shared" si="219"/>
        <v>0</v>
      </c>
      <c r="GU248" s="3">
        <f t="shared" si="219"/>
        <v>0</v>
      </c>
      <c r="GV248" s="3">
        <f t="shared" si="219"/>
        <v>0</v>
      </c>
      <c r="GW248" s="3">
        <f t="shared" si="219"/>
        <v>0</v>
      </c>
      <c r="GX248" s="3">
        <f t="shared" si="219"/>
        <v>0</v>
      </c>
    </row>
    <row r="250" spans="1:245" x14ac:dyDescent="0.25">
      <c r="A250">
        <v>17</v>
      </c>
      <c r="B250">
        <v>1</v>
      </c>
      <c r="E250" t="s">
        <v>286</v>
      </c>
      <c r="F250" t="s">
        <v>26</v>
      </c>
      <c r="G250" t="s">
        <v>287</v>
      </c>
      <c r="H250" t="s">
        <v>20</v>
      </c>
      <c r="I250">
        <f>ROUND(3,6)</f>
        <v>3</v>
      </c>
      <c r="J250">
        <v>0</v>
      </c>
      <c r="O250">
        <f>ROUND(CP250,2)</f>
        <v>20940.27</v>
      </c>
      <c r="P250">
        <f>ROUND(CQ250*I250,2)</f>
        <v>20940.27</v>
      </c>
      <c r="Q250">
        <f>ROUND(CR250*I250,2)</f>
        <v>0</v>
      </c>
      <c r="R250">
        <f>ROUND(CS250*I250,2)</f>
        <v>0</v>
      </c>
      <c r="S250">
        <f>ROUND(CT250*I250,2)</f>
        <v>0</v>
      </c>
      <c r="T250">
        <f>ROUND(CU250*I250,2)</f>
        <v>0</v>
      </c>
      <c r="U250">
        <f>CV250*I250</f>
        <v>0</v>
      </c>
      <c r="V250">
        <f>CW250*I250</f>
        <v>0</v>
      </c>
      <c r="W250">
        <f>ROUND(CX250*I250,2)</f>
        <v>0</v>
      </c>
      <c r="X250">
        <f t="shared" ref="X250:Y252" si="220">ROUND(CY250,2)</f>
        <v>0</v>
      </c>
      <c r="Y250">
        <f t="shared" si="220"/>
        <v>0</v>
      </c>
      <c r="AA250">
        <v>67931925</v>
      </c>
      <c r="AB250">
        <f>ROUND((AC250+AD250+AF250),2)</f>
        <v>6980.09</v>
      </c>
      <c r="AC250">
        <f>ROUND((ES250),2)</f>
        <v>6980.09</v>
      </c>
      <c r="AD250">
        <f>ROUND((((ET250)-(EU250))+AE250),2)</f>
        <v>0</v>
      </c>
      <c r="AE250">
        <f t="shared" ref="AE250:AF252" si="221">ROUND((EU250),2)</f>
        <v>0</v>
      </c>
      <c r="AF250">
        <f t="shared" si="221"/>
        <v>0</v>
      </c>
      <c r="AG250">
        <f>ROUND((AP250),2)</f>
        <v>0</v>
      </c>
      <c r="AH250">
        <f t="shared" ref="AH250:AI252" si="222">(EW250)</f>
        <v>0</v>
      </c>
      <c r="AI250">
        <f t="shared" si="222"/>
        <v>0</v>
      </c>
      <c r="AJ250">
        <f>(AS250)</f>
        <v>0</v>
      </c>
      <c r="AK250">
        <v>6980.0900000000011</v>
      </c>
      <c r="AL250">
        <v>6980.0900000000011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6</v>
      </c>
      <c r="BE250" t="s">
        <v>6</v>
      </c>
      <c r="BF250" t="s">
        <v>6</v>
      </c>
      <c r="BG250" t="s">
        <v>6</v>
      </c>
      <c r="BH250">
        <v>3</v>
      </c>
      <c r="BI250">
        <v>3</v>
      </c>
      <c r="BJ250" t="s">
        <v>6</v>
      </c>
      <c r="BM250">
        <v>1100</v>
      </c>
      <c r="BN250">
        <v>0</v>
      </c>
      <c r="BO250" t="s">
        <v>6</v>
      </c>
      <c r="BP250">
        <v>0</v>
      </c>
      <c r="BQ250">
        <v>8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6</v>
      </c>
      <c r="BZ250">
        <v>0</v>
      </c>
      <c r="CA250">
        <v>0</v>
      </c>
      <c r="CE250">
        <v>0</v>
      </c>
      <c r="CF250">
        <v>0</v>
      </c>
      <c r="CG250">
        <v>0</v>
      </c>
      <c r="CM250">
        <v>0</v>
      </c>
      <c r="CN250" t="s">
        <v>6</v>
      </c>
      <c r="CO250">
        <v>0</v>
      </c>
      <c r="CP250">
        <f>(P250+Q250+S250)</f>
        <v>20940.27</v>
      </c>
      <c r="CQ250">
        <f>AC250*BC250</f>
        <v>6980.09</v>
      </c>
      <c r="CR250">
        <f>AD250*BB250</f>
        <v>0</v>
      </c>
      <c r="CS250">
        <f>AE250*BS250</f>
        <v>0</v>
      </c>
      <c r="CT250">
        <f>AF250*BA250</f>
        <v>0</v>
      </c>
      <c r="CU250">
        <f t="shared" ref="CU250:CX252" si="223">AG250</f>
        <v>0</v>
      </c>
      <c r="CV250">
        <f t="shared" si="223"/>
        <v>0</v>
      </c>
      <c r="CW250">
        <f t="shared" si="223"/>
        <v>0</v>
      </c>
      <c r="CX250">
        <f t="shared" si="223"/>
        <v>0</v>
      </c>
      <c r="CY250">
        <f>(((S250+R250)*AT250)/100)</f>
        <v>0</v>
      </c>
      <c r="CZ250">
        <f>(((S250+R250)*AU250)/100)</f>
        <v>0</v>
      </c>
      <c r="DC250" t="s">
        <v>6</v>
      </c>
      <c r="DD250" t="s">
        <v>6</v>
      </c>
      <c r="DE250" t="s">
        <v>6</v>
      </c>
      <c r="DF250" t="s">
        <v>6</v>
      </c>
      <c r="DG250" t="s">
        <v>6</v>
      </c>
      <c r="DH250" t="s">
        <v>6</v>
      </c>
      <c r="DI250" t="s">
        <v>6</v>
      </c>
      <c r="DJ250" t="s">
        <v>6</v>
      </c>
      <c r="DK250" t="s">
        <v>6</v>
      </c>
      <c r="DL250" t="s">
        <v>6</v>
      </c>
      <c r="DM250" t="s">
        <v>6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20</v>
      </c>
      <c r="DW250" t="s">
        <v>20</v>
      </c>
      <c r="DX250">
        <v>1</v>
      </c>
      <c r="EE250">
        <v>67796162</v>
      </c>
      <c r="EF250">
        <v>8</v>
      </c>
      <c r="EG250" t="s">
        <v>28</v>
      </c>
      <c r="EH250">
        <v>0</v>
      </c>
      <c r="EI250" t="s">
        <v>6</v>
      </c>
      <c r="EJ250">
        <v>1</v>
      </c>
      <c r="EK250">
        <v>1100</v>
      </c>
      <c r="EL250" t="s">
        <v>29</v>
      </c>
      <c r="EM250" t="s">
        <v>30</v>
      </c>
      <c r="EO250" t="s">
        <v>6</v>
      </c>
      <c r="EQ250">
        <v>131072</v>
      </c>
      <c r="ER250">
        <v>6980.0900000000011</v>
      </c>
      <c r="ES250">
        <v>6980.0900000000011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5</v>
      </c>
      <c r="FC250">
        <v>1</v>
      </c>
      <c r="FD250">
        <v>18</v>
      </c>
      <c r="FF250">
        <v>31500</v>
      </c>
      <c r="FQ250">
        <v>0</v>
      </c>
      <c r="FR250">
        <f>ROUND(IF(AND(BH250=3,BI250=3),P250,0),2)</f>
        <v>20940.27</v>
      </c>
      <c r="FS250">
        <v>0</v>
      </c>
      <c r="FX250">
        <v>0</v>
      </c>
      <c r="FY250">
        <v>0</v>
      </c>
      <c r="GA250" t="s">
        <v>288</v>
      </c>
      <c r="GD250">
        <v>1</v>
      </c>
      <c r="GF250">
        <v>1621638462</v>
      </c>
      <c r="GG250">
        <v>2</v>
      </c>
      <c r="GH250">
        <v>3</v>
      </c>
      <c r="GI250">
        <v>3</v>
      </c>
      <c r="GJ250">
        <v>0</v>
      </c>
      <c r="GK250">
        <v>0</v>
      </c>
      <c r="GL250">
        <f>ROUND(IF(AND(BH250=3,BI250=3,FS250&lt;&gt;0),P250,0),2)</f>
        <v>0</v>
      </c>
      <c r="GM250">
        <f>ROUND(O250+X250+Y250,2)+GX250</f>
        <v>20940.27</v>
      </c>
      <c r="GN250">
        <f>IF(OR(BI250=0,BI250=1),ROUND(O250+X250+Y250,2),0)</f>
        <v>0</v>
      </c>
      <c r="GO250">
        <f>IF(BI250=2,ROUND(O250+X250+Y250,2),0)</f>
        <v>0</v>
      </c>
      <c r="GP250">
        <f>IF(BI250=4,ROUND(O250+X250+Y250,2)+GX250,0)</f>
        <v>0</v>
      </c>
      <c r="GR250">
        <v>1</v>
      </c>
      <c r="GS250">
        <v>1</v>
      </c>
      <c r="GT250">
        <v>0</v>
      </c>
      <c r="GU250" t="s">
        <v>6</v>
      </c>
      <c r="GV250">
        <f>ROUND((GT250),2)</f>
        <v>0</v>
      </c>
      <c r="GW250">
        <v>1</v>
      </c>
      <c r="GX250">
        <f>ROUND(HC250*I250,2)</f>
        <v>0</v>
      </c>
      <c r="HA250">
        <v>0</v>
      </c>
      <c r="HB250">
        <v>0</v>
      </c>
      <c r="HC250">
        <f>GV250*GW250</f>
        <v>0</v>
      </c>
      <c r="IK250">
        <v>0</v>
      </c>
    </row>
    <row r="251" spans="1:245" x14ac:dyDescent="0.25">
      <c r="A251">
        <v>17</v>
      </c>
      <c r="B251">
        <v>1</v>
      </c>
      <c r="E251" t="s">
        <v>289</v>
      </c>
      <c r="F251" t="s">
        <v>26</v>
      </c>
      <c r="G251" t="s">
        <v>290</v>
      </c>
      <c r="H251" t="s">
        <v>20</v>
      </c>
      <c r="I251">
        <f>ROUND(2,6)</f>
        <v>2</v>
      </c>
      <c r="J251">
        <v>0</v>
      </c>
      <c r="O251">
        <f>ROUND(CP251,2)</f>
        <v>1661.92</v>
      </c>
      <c r="P251">
        <f>ROUND(CQ251*I251,2)</f>
        <v>1661.92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>ROUND(CU251*I251,2)</f>
        <v>0</v>
      </c>
      <c r="U251">
        <f>CV251*I251</f>
        <v>0</v>
      </c>
      <c r="V251">
        <f>CW251*I251</f>
        <v>0</v>
      </c>
      <c r="W251">
        <f>ROUND(CX251*I251,2)</f>
        <v>0</v>
      </c>
      <c r="X251">
        <f t="shared" si="220"/>
        <v>0</v>
      </c>
      <c r="Y251">
        <f t="shared" si="220"/>
        <v>0</v>
      </c>
      <c r="AA251">
        <v>67931925</v>
      </c>
      <c r="AB251">
        <f>ROUND((AC251+AD251+AF251),2)</f>
        <v>830.96</v>
      </c>
      <c r="AC251">
        <f>ROUND((ES251),2)</f>
        <v>830.96</v>
      </c>
      <c r="AD251">
        <f>ROUND((((ET251)-(EU251))+AE251),2)</f>
        <v>0</v>
      </c>
      <c r="AE251">
        <f t="shared" si="221"/>
        <v>0</v>
      </c>
      <c r="AF251">
        <f t="shared" si="221"/>
        <v>0</v>
      </c>
      <c r="AG251">
        <f>ROUND((AP251),2)</f>
        <v>0</v>
      </c>
      <c r="AH251">
        <f t="shared" si="222"/>
        <v>0</v>
      </c>
      <c r="AI251">
        <f t="shared" si="222"/>
        <v>0</v>
      </c>
      <c r="AJ251">
        <f>(AS251)</f>
        <v>0</v>
      </c>
      <c r="AK251">
        <v>830.96</v>
      </c>
      <c r="AL251">
        <v>830.96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6</v>
      </c>
      <c r="BE251" t="s">
        <v>6</v>
      </c>
      <c r="BF251" t="s">
        <v>6</v>
      </c>
      <c r="BG251" t="s">
        <v>6</v>
      </c>
      <c r="BH251">
        <v>3</v>
      </c>
      <c r="BI251">
        <v>3</v>
      </c>
      <c r="BJ251" t="s">
        <v>6</v>
      </c>
      <c r="BM251">
        <v>1100</v>
      </c>
      <c r="BN251">
        <v>0</v>
      </c>
      <c r="BO251" t="s">
        <v>6</v>
      </c>
      <c r="BP251">
        <v>0</v>
      </c>
      <c r="BQ251">
        <v>8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6</v>
      </c>
      <c r="BZ251">
        <v>0</v>
      </c>
      <c r="CA251">
        <v>0</v>
      </c>
      <c r="CE251">
        <v>0</v>
      </c>
      <c r="CF251">
        <v>0</v>
      </c>
      <c r="CG251">
        <v>0</v>
      </c>
      <c r="CM251">
        <v>0</v>
      </c>
      <c r="CN251" t="s">
        <v>6</v>
      </c>
      <c r="CO251">
        <v>0</v>
      </c>
      <c r="CP251">
        <f>(P251+Q251+S251)</f>
        <v>1661.92</v>
      </c>
      <c r="CQ251">
        <f>AC251*BC251</f>
        <v>830.96</v>
      </c>
      <c r="CR251">
        <f>AD251*BB251</f>
        <v>0</v>
      </c>
      <c r="CS251">
        <f>AE251*BS251</f>
        <v>0</v>
      </c>
      <c r="CT251">
        <f>AF251*BA251</f>
        <v>0</v>
      </c>
      <c r="CU251">
        <f t="shared" si="223"/>
        <v>0</v>
      </c>
      <c r="CV251">
        <f t="shared" si="223"/>
        <v>0</v>
      </c>
      <c r="CW251">
        <f t="shared" si="223"/>
        <v>0</v>
      </c>
      <c r="CX251">
        <f t="shared" si="223"/>
        <v>0</v>
      </c>
      <c r="CY251">
        <f>(((S251+R251)*AT251)/100)</f>
        <v>0</v>
      </c>
      <c r="CZ251">
        <f>(((S251+R251)*AU251)/100)</f>
        <v>0</v>
      </c>
      <c r="DC251" t="s">
        <v>6</v>
      </c>
      <c r="DD251" t="s">
        <v>6</v>
      </c>
      <c r="DE251" t="s">
        <v>6</v>
      </c>
      <c r="DF251" t="s">
        <v>6</v>
      </c>
      <c r="DG251" t="s">
        <v>6</v>
      </c>
      <c r="DH251" t="s">
        <v>6</v>
      </c>
      <c r="DI251" t="s">
        <v>6</v>
      </c>
      <c r="DJ251" t="s">
        <v>6</v>
      </c>
      <c r="DK251" t="s">
        <v>6</v>
      </c>
      <c r="DL251" t="s">
        <v>6</v>
      </c>
      <c r="DM251" t="s">
        <v>6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20</v>
      </c>
      <c r="DW251" t="s">
        <v>20</v>
      </c>
      <c r="DX251">
        <v>1</v>
      </c>
      <c r="EE251">
        <v>67796162</v>
      </c>
      <c r="EF251">
        <v>8</v>
      </c>
      <c r="EG251" t="s">
        <v>28</v>
      </c>
      <c r="EH251">
        <v>0</v>
      </c>
      <c r="EI251" t="s">
        <v>6</v>
      </c>
      <c r="EJ251">
        <v>1</v>
      </c>
      <c r="EK251">
        <v>1100</v>
      </c>
      <c r="EL251" t="s">
        <v>29</v>
      </c>
      <c r="EM251" t="s">
        <v>30</v>
      </c>
      <c r="EO251" t="s">
        <v>6</v>
      </c>
      <c r="EQ251">
        <v>131072</v>
      </c>
      <c r="ER251">
        <v>830.96</v>
      </c>
      <c r="ES251">
        <v>830.96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5</v>
      </c>
      <c r="FC251">
        <v>1</v>
      </c>
      <c r="FD251">
        <v>18</v>
      </c>
      <c r="FF251">
        <v>3750</v>
      </c>
      <c r="FQ251">
        <v>0</v>
      </c>
      <c r="FR251">
        <f>ROUND(IF(AND(BH251=3,BI251=3),P251,0),2)</f>
        <v>1661.92</v>
      </c>
      <c r="FS251">
        <v>0</v>
      </c>
      <c r="FX251">
        <v>0</v>
      </c>
      <c r="FY251">
        <v>0</v>
      </c>
      <c r="GA251" t="s">
        <v>291</v>
      </c>
      <c r="GD251">
        <v>1</v>
      </c>
      <c r="GF251">
        <v>1783523050</v>
      </c>
      <c r="GG251">
        <v>2</v>
      </c>
      <c r="GH251">
        <v>3</v>
      </c>
      <c r="GI251">
        <v>3</v>
      </c>
      <c r="GJ251">
        <v>0</v>
      </c>
      <c r="GK251">
        <v>0</v>
      </c>
      <c r="GL251">
        <f>ROUND(IF(AND(BH251=3,BI251=3,FS251&lt;&gt;0),P251,0),2)</f>
        <v>0</v>
      </c>
      <c r="GM251">
        <f>ROUND(O251+X251+Y251,2)+GX251</f>
        <v>1661.92</v>
      </c>
      <c r="GN251">
        <f>IF(OR(BI251=0,BI251=1),ROUND(O251+X251+Y251,2),0)</f>
        <v>0</v>
      </c>
      <c r="GO251">
        <f>IF(BI251=2,ROUND(O251+X251+Y251,2),0)</f>
        <v>0</v>
      </c>
      <c r="GP251">
        <f>IF(BI251=4,ROUND(O251+X251+Y251,2)+GX251,0)</f>
        <v>0</v>
      </c>
      <c r="GR251">
        <v>1</v>
      </c>
      <c r="GS251">
        <v>1</v>
      </c>
      <c r="GT251">
        <v>0</v>
      </c>
      <c r="GU251" t="s">
        <v>6</v>
      </c>
      <c r="GV251">
        <f>ROUND((GT251),2)</f>
        <v>0</v>
      </c>
      <c r="GW251">
        <v>1</v>
      </c>
      <c r="GX251">
        <f>ROUND(HC251*I251,2)</f>
        <v>0</v>
      </c>
      <c r="HA251">
        <v>0</v>
      </c>
      <c r="HB251">
        <v>0</v>
      </c>
      <c r="HC251">
        <f>GV251*GW251</f>
        <v>0</v>
      </c>
      <c r="IK251">
        <v>0</v>
      </c>
    </row>
    <row r="252" spans="1:245" x14ac:dyDescent="0.25">
      <c r="A252">
        <v>17</v>
      </c>
      <c r="B252">
        <v>1</v>
      </c>
      <c r="E252" t="s">
        <v>292</v>
      </c>
      <c r="F252" t="s">
        <v>26</v>
      </c>
      <c r="G252" t="s">
        <v>293</v>
      </c>
      <c r="H252" t="s">
        <v>20</v>
      </c>
      <c r="I252">
        <f>ROUND(2,6)</f>
        <v>2</v>
      </c>
      <c r="J252">
        <v>0</v>
      </c>
      <c r="O252">
        <f>ROUND(CP252,2)</f>
        <v>19275.240000000002</v>
      </c>
      <c r="P252">
        <f>ROUND(CQ252*I252,2)</f>
        <v>19275.240000000002</v>
      </c>
      <c r="Q252">
        <f>ROUND(CR252*I252,2)</f>
        <v>0</v>
      </c>
      <c r="R252">
        <f>ROUND(CS252*I252,2)</f>
        <v>0</v>
      </c>
      <c r="S252">
        <f>ROUND(CT252*I252,2)</f>
        <v>0</v>
      </c>
      <c r="T252">
        <f>ROUND(CU252*I252,2)</f>
        <v>0</v>
      </c>
      <c r="U252">
        <f>CV252*I252</f>
        <v>0</v>
      </c>
      <c r="V252">
        <f>CW252*I252</f>
        <v>0</v>
      </c>
      <c r="W252">
        <f>ROUND(CX252*I252,2)</f>
        <v>0</v>
      </c>
      <c r="X252">
        <f t="shared" si="220"/>
        <v>0</v>
      </c>
      <c r="Y252">
        <f t="shared" si="220"/>
        <v>0</v>
      </c>
      <c r="AA252">
        <v>67931925</v>
      </c>
      <c r="AB252">
        <f>ROUND((AC252+AD252+AF252),2)</f>
        <v>9637.6200000000008</v>
      </c>
      <c r="AC252">
        <f>ROUND((ES252),2)</f>
        <v>9637.6200000000008</v>
      </c>
      <c r="AD252">
        <f>ROUND((((ET252)-(EU252))+AE252),2)</f>
        <v>0</v>
      </c>
      <c r="AE252">
        <f t="shared" si="221"/>
        <v>0</v>
      </c>
      <c r="AF252">
        <f t="shared" si="221"/>
        <v>0</v>
      </c>
      <c r="AG252">
        <f>ROUND((AP252),2)</f>
        <v>0</v>
      </c>
      <c r="AH252">
        <f t="shared" si="222"/>
        <v>0</v>
      </c>
      <c r="AI252">
        <f t="shared" si="222"/>
        <v>0</v>
      </c>
      <c r="AJ252">
        <f>(AS252)</f>
        <v>0</v>
      </c>
      <c r="AK252">
        <v>9637.619999999999</v>
      </c>
      <c r="AL252">
        <v>9637.619999999999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6</v>
      </c>
      <c r="BE252" t="s">
        <v>6</v>
      </c>
      <c r="BF252" t="s">
        <v>6</v>
      </c>
      <c r="BG252" t="s">
        <v>6</v>
      </c>
      <c r="BH252">
        <v>3</v>
      </c>
      <c r="BI252">
        <v>3</v>
      </c>
      <c r="BJ252" t="s">
        <v>6</v>
      </c>
      <c r="BM252">
        <v>1100</v>
      </c>
      <c r="BN252">
        <v>0</v>
      </c>
      <c r="BO252" t="s">
        <v>6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6</v>
      </c>
      <c r="BZ252">
        <v>0</v>
      </c>
      <c r="CA252">
        <v>0</v>
      </c>
      <c r="CE252">
        <v>0</v>
      </c>
      <c r="CF252">
        <v>0</v>
      </c>
      <c r="CG252">
        <v>0</v>
      </c>
      <c r="CM252">
        <v>0</v>
      </c>
      <c r="CN252" t="s">
        <v>6</v>
      </c>
      <c r="CO252">
        <v>0</v>
      </c>
      <c r="CP252">
        <f>(P252+Q252+S252)</f>
        <v>19275.240000000002</v>
      </c>
      <c r="CQ252">
        <f>AC252*BC252</f>
        <v>9637.6200000000008</v>
      </c>
      <c r="CR252">
        <f>AD252*BB252</f>
        <v>0</v>
      </c>
      <c r="CS252">
        <f>AE252*BS252</f>
        <v>0</v>
      </c>
      <c r="CT252">
        <f>AF252*BA252</f>
        <v>0</v>
      </c>
      <c r="CU252">
        <f t="shared" si="223"/>
        <v>0</v>
      </c>
      <c r="CV252">
        <f t="shared" si="223"/>
        <v>0</v>
      </c>
      <c r="CW252">
        <f t="shared" si="223"/>
        <v>0</v>
      </c>
      <c r="CX252">
        <f t="shared" si="223"/>
        <v>0</v>
      </c>
      <c r="CY252">
        <f>(((S252+R252)*AT252)/100)</f>
        <v>0</v>
      </c>
      <c r="CZ252">
        <f>(((S252+R252)*AU252)/100)</f>
        <v>0</v>
      </c>
      <c r="DC252" t="s">
        <v>6</v>
      </c>
      <c r="DD252" t="s">
        <v>6</v>
      </c>
      <c r="DE252" t="s">
        <v>6</v>
      </c>
      <c r="DF252" t="s">
        <v>6</v>
      </c>
      <c r="DG252" t="s">
        <v>6</v>
      </c>
      <c r="DH252" t="s">
        <v>6</v>
      </c>
      <c r="DI252" t="s">
        <v>6</v>
      </c>
      <c r="DJ252" t="s">
        <v>6</v>
      </c>
      <c r="DK252" t="s">
        <v>6</v>
      </c>
      <c r="DL252" t="s">
        <v>6</v>
      </c>
      <c r="DM252" t="s">
        <v>6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20</v>
      </c>
      <c r="DW252" t="s">
        <v>20</v>
      </c>
      <c r="DX252">
        <v>1</v>
      </c>
      <c r="EE252">
        <v>67796162</v>
      </c>
      <c r="EF252">
        <v>8</v>
      </c>
      <c r="EG252" t="s">
        <v>28</v>
      </c>
      <c r="EH252">
        <v>0</v>
      </c>
      <c r="EI252" t="s">
        <v>6</v>
      </c>
      <c r="EJ252">
        <v>1</v>
      </c>
      <c r="EK252">
        <v>1100</v>
      </c>
      <c r="EL252" t="s">
        <v>29</v>
      </c>
      <c r="EM252" t="s">
        <v>30</v>
      </c>
      <c r="EO252" t="s">
        <v>6</v>
      </c>
      <c r="EQ252">
        <v>131072</v>
      </c>
      <c r="ER252">
        <v>9637.619999999999</v>
      </c>
      <c r="ES252">
        <v>9637.619999999999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5</v>
      </c>
      <c r="FC252">
        <v>1</v>
      </c>
      <c r="FD252">
        <v>18</v>
      </c>
      <c r="FF252">
        <v>43493</v>
      </c>
      <c r="FQ252">
        <v>0</v>
      </c>
      <c r="FR252">
        <f>ROUND(IF(AND(BH252=3,BI252=3),P252,0),2)</f>
        <v>19275.240000000002</v>
      </c>
      <c r="FS252">
        <v>0</v>
      </c>
      <c r="FX252">
        <v>0</v>
      </c>
      <c r="FY252">
        <v>0</v>
      </c>
      <c r="GA252" t="s">
        <v>294</v>
      </c>
      <c r="GD252">
        <v>1</v>
      </c>
      <c r="GF252">
        <v>2046618315</v>
      </c>
      <c r="GG252">
        <v>2</v>
      </c>
      <c r="GH252">
        <v>3</v>
      </c>
      <c r="GI252">
        <v>3</v>
      </c>
      <c r="GJ252">
        <v>0</v>
      </c>
      <c r="GK252">
        <v>0</v>
      </c>
      <c r="GL252">
        <f>ROUND(IF(AND(BH252=3,BI252=3,FS252&lt;&gt;0),P252,0),2)</f>
        <v>0</v>
      </c>
      <c r="GM252">
        <f>ROUND(O252+X252+Y252,2)+GX252</f>
        <v>19275.240000000002</v>
      </c>
      <c r="GN252">
        <f>IF(OR(BI252=0,BI252=1),ROUND(O252+X252+Y252,2),0)</f>
        <v>0</v>
      </c>
      <c r="GO252">
        <f>IF(BI252=2,ROUND(O252+X252+Y252,2),0)</f>
        <v>0</v>
      </c>
      <c r="GP252">
        <f>IF(BI252=4,ROUND(O252+X252+Y252,2)+GX252,0)</f>
        <v>0</v>
      </c>
      <c r="GR252">
        <v>1</v>
      </c>
      <c r="GS252">
        <v>1</v>
      </c>
      <c r="GT252">
        <v>0</v>
      </c>
      <c r="GU252" t="s">
        <v>6</v>
      </c>
      <c r="GV252">
        <f>ROUND((GT252),2)</f>
        <v>0</v>
      </c>
      <c r="GW252">
        <v>1</v>
      </c>
      <c r="GX252">
        <f>ROUND(HC252*I252,2)</f>
        <v>0</v>
      </c>
      <c r="HA252">
        <v>0</v>
      </c>
      <c r="HB252">
        <v>0</v>
      </c>
      <c r="HC252">
        <f>GV252*GW252</f>
        <v>0</v>
      </c>
      <c r="IK252">
        <v>0</v>
      </c>
    </row>
    <row r="254" spans="1:245" x14ac:dyDescent="0.25">
      <c r="A254" s="2">
        <v>51</v>
      </c>
      <c r="B254" s="2">
        <f>B246</f>
        <v>1</v>
      </c>
      <c r="C254" s="2">
        <f>A246</f>
        <v>4</v>
      </c>
      <c r="D254" s="2">
        <f>ROW(A246)</f>
        <v>246</v>
      </c>
      <c r="E254" s="2"/>
      <c r="F254" s="2" t="str">
        <f>IF(F246&lt;&gt;"",F246,"")</f>
        <v>Новый раздел</v>
      </c>
      <c r="G254" s="2" t="str">
        <f>IF(G246&lt;&gt;"",G246,"")</f>
        <v>3.Вентиляция и кондиционирование</v>
      </c>
      <c r="H254" s="2">
        <v>0</v>
      </c>
      <c r="I254" s="2"/>
      <c r="J254" s="2"/>
      <c r="K254" s="2"/>
      <c r="L254" s="2"/>
      <c r="M254" s="2"/>
      <c r="N254" s="2"/>
      <c r="O254" s="2">
        <f t="shared" ref="O254:T254" si="224">ROUND(AB254,2)</f>
        <v>41877.43</v>
      </c>
      <c r="P254" s="2">
        <f t="shared" si="224"/>
        <v>41877.43</v>
      </c>
      <c r="Q254" s="2">
        <f t="shared" si="224"/>
        <v>0</v>
      </c>
      <c r="R254" s="2">
        <f t="shared" si="224"/>
        <v>0</v>
      </c>
      <c r="S254" s="2">
        <f t="shared" si="224"/>
        <v>0</v>
      </c>
      <c r="T254" s="2">
        <f t="shared" si="224"/>
        <v>0</v>
      </c>
      <c r="U254" s="2">
        <f>AH254</f>
        <v>0</v>
      </c>
      <c r="V254" s="2">
        <f>AI254</f>
        <v>0</v>
      </c>
      <c r="W254" s="2">
        <f>ROUND(AJ254,2)</f>
        <v>0</v>
      </c>
      <c r="X254" s="2">
        <f>ROUND(AK254,2)</f>
        <v>0</v>
      </c>
      <c r="Y254" s="2">
        <f>ROUND(AL254,2)</f>
        <v>0</v>
      </c>
      <c r="Z254" s="2"/>
      <c r="AA254" s="2"/>
      <c r="AB254" s="2">
        <f>ROUND(SUMIF(AA250:AA252,"=67931925",O250:O252),2)</f>
        <v>41877.43</v>
      </c>
      <c r="AC254" s="2">
        <f>ROUND(SUMIF(AA250:AA252,"=67931925",P250:P252),2)</f>
        <v>41877.43</v>
      </c>
      <c r="AD254" s="2">
        <f>ROUND(SUMIF(AA250:AA252,"=67931925",Q250:Q252),2)</f>
        <v>0</v>
      </c>
      <c r="AE254" s="2">
        <f>ROUND(SUMIF(AA250:AA252,"=67931925",R250:R252),2)</f>
        <v>0</v>
      </c>
      <c r="AF254" s="2">
        <f>ROUND(SUMIF(AA250:AA252,"=67931925",S250:S252),2)</f>
        <v>0</v>
      </c>
      <c r="AG254" s="2">
        <f>ROUND(SUMIF(AA250:AA252,"=67931925",T250:T252),2)</f>
        <v>0</v>
      </c>
      <c r="AH254" s="2">
        <f>SUMIF(AA250:AA252,"=67931925",U250:U252)</f>
        <v>0</v>
      </c>
      <c r="AI254" s="2">
        <f>SUMIF(AA250:AA252,"=67931925",V250:V252)</f>
        <v>0</v>
      </c>
      <c r="AJ254" s="2">
        <f>ROUND(SUMIF(AA250:AA252,"=67931925",W250:W252),2)</f>
        <v>0</v>
      </c>
      <c r="AK254" s="2">
        <f>ROUND(SUMIF(AA250:AA252,"=67931925",X250:X252),2)</f>
        <v>0</v>
      </c>
      <c r="AL254" s="2">
        <f>ROUND(SUMIF(AA250:AA252,"=67931925",Y250:Y252),2)</f>
        <v>0</v>
      </c>
      <c r="AM254" s="2"/>
      <c r="AN254" s="2"/>
      <c r="AO254" s="2">
        <f t="shared" ref="AO254:BC254" si="225">ROUND(BX254,2)</f>
        <v>0</v>
      </c>
      <c r="AP254" s="2">
        <f t="shared" si="225"/>
        <v>41877.43</v>
      </c>
      <c r="AQ254" s="2">
        <f t="shared" si="225"/>
        <v>0</v>
      </c>
      <c r="AR254" s="2">
        <f t="shared" si="225"/>
        <v>41877.43</v>
      </c>
      <c r="AS254" s="2">
        <f t="shared" si="225"/>
        <v>0</v>
      </c>
      <c r="AT254" s="2">
        <f t="shared" si="225"/>
        <v>0</v>
      </c>
      <c r="AU254" s="2">
        <f t="shared" si="225"/>
        <v>0</v>
      </c>
      <c r="AV254" s="2">
        <f t="shared" si="225"/>
        <v>41877.43</v>
      </c>
      <c r="AW254" s="2">
        <f t="shared" si="225"/>
        <v>0</v>
      </c>
      <c r="AX254" s="2">
        <f t="shared" si="225"/>
        <v>0</v>
      </c>
      <c r="AY254" s="2">
        <f t="shared" si="225"/>
        <v>0</v>
      </c>
      <c r="AZ254" s="2">
        <f t="shared" si="225"/>
        <v>41877.43</v>
      </c>
      <c r="BA254" s="2">
        <f t="shared" si="225"/>
        <v>0</v>
      </c>
      <c r="BB254" s="2">
        <f t="shared" si="225"/>
        <v>0</v>
      </c>
      <c r="BC254" s="2">
        <f t="shared" si="225"/>
        <v>0</v>
      </c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>
        <f>ROUND(SUMIF(AA250:AA252,"=67931925",FQ250:FQ252),2)</f>
        <v>0</v>
      </c>
      <c r="BY254" s="2">
        <f>ROUND(SUMIF(AA250:AA252,"=67931925",FR250:FR252),2)</f>
        <v>41877.43</v>
      </c>
      <c r="BZ254" s="2">
        <f>ROUND(SUMIF(AA250:AA252,"=67931925",GL250:GL252),2)</f>
        <v>0</v>
      </c>
      <c r="CA254" s="2">
        <f>ROUND(SUMIF(AA250:AA252,"=67931925",GM250:GM252),2)</f>
        <v>41877.43</v>
      </c>
      <c r="CB254" s="2">
        <f>ROUND(SUMIF(AA250:AA252,"=67931925",GN250:GN252),2)</f>
        <v>0</v>
      </c>
      <c r="CC254" s="2">
        <f>ROUND(SUMIF(AA250:AA252,"=67931925",GO250:GO252),2)</f>
        <v>0</v>
      </c>
      <c r="CD254" s="2">
        <f>ROUND(SUMIF(AA250:AA252,"=67931925",GP250:GP252),2)</f>
        <v>0</v>
      </c>
      <c r="CE254" s="2">
        <f>AC254-BX254</f>
        <v>41877.43</v>
      </c>
      <c r="CF254" s="2">
        <f>AC254-BY254</f>
        <v>0</v>
      </c>
      <c r="CG254" s="2">
        <f>BX254-BZ254</f>
        <v>0</v>
      </c>
      <c r="CH254" s="2">
        <f>AC254-BX254-BY254+BZ254</f>
        <v>0</v>
      </c>
      <c r="CI254" s="2">
        <f>BY254-BZ254</f>
        <v>41877.43</v>
      </c>
      <c r="CJ254" s="2">
        <f>ROUND(SUMIF(AA250:AA252,"=67931925",GX250:GX252),2)</f>
        <v>0</v>
      </c>
      <c r="CK254" s="2">
        <f>ROUND(SUMIF(AA250:AA252,"=67931925",GY250:GY252),2)</f>
        <v>0</v>
      </c>
      <c r="CL254" s="2">
        <f>ROUND(SUMIF(AA250:AA252,"=67931925",GZ250:GZ252),2)</f>
        <v>0</v>
      </c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>
        <v>0</v>
      </c>
    </row>
    <row r="256" spans="1:245" x14ac:dyDescent="0.25">
      <c r="A256" s="4">
        <v>50</v>
      </c>
      <c r="B256" s="4">
        <v>0</v>
      </c>
      <c r="C256" s="4">
        <v>0</v>
      </c>
      <c r="D256" s="4">
        <v>1</v>
      </c>
      <c r="E256" s="4">
        <v>201</v>
      </c>
      <c r="F256" s="4">
        <f>ROUND(Source!O254,O256)</f>
        <v>41877.43</v>
      </c>
      <c r="G256" s="4" t="s">
        <v>65</v>
      </c>
      <c r="H256" s="4" t="s">
        <v>66</v>
      </c>
      <c r="I256" s="4"/>
      <c r="J256" s="4"/>
      <c r="K256" s="4">
        <v>201</v>
      </c>
      <c r="L256" s="4">
        <v>1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/>
    </row>
    <row r="257" spans="1:23" x14ac:dyDescent="0.25">
      <c r="A257" s="4">
        <v>50</v>
      </c>
      <c r="B257" s="4">
        <v>0</v>
      </c>
      <c r="C257" s="4">
        <v>0</v>
      </c>
      <c r="D257" s="4">
        <v>1</v>
      </c>
      <c r="E257" s="4">
        <v>202</v>
      </c>
      <c r="F257" s="4">
        <f>ROUND(Source!P254,O257)</f>
        <v>41877.43</v>
      </c>
      <c r="G257" s="4" t="s">
        <v>67</v>
      </c>
      <c r="H257" s="4" t="s">
        <v>68</v>
      </c>
      <c r="I257" s="4"/>
      <c r="J257" s="4"/>
      <c r="K257" s="4">
        <v>202</v>
      </c>
      <c r="L257" s="4">
        <v>2</v>
      </c>
      <c r="M257" s="4">
        <v>3</v>
      </c>
      <c r="N257" s="4" t="s">
        <v>6</v>
      </c>
      <c r="O257" s="4">
        <v>2</v>
      </c>
      <c r="P257" s="4"/>
      <c r="Q257" s="4"/>
      <c r="R257" s="4"/>
      <c r="S257" s="4"/>
      <c r="T257" s="4"/>
      <c r="U257" s="4"/>
      <c r="V257" s="4"/>
      <c r="W257" s="4"/>
    </row>
    <row r="258" spans="1:23" x14ac:dyDescent="0.25">
      <c r="A258" s="4">
        <v>50</v>
      </c>
      <c r="B258" s="4">
        <v>0</v>
      </c>
      <c r="C258" s="4">
        <v>0</v>
      </c>
      <c r="D258" s="4">
        <v>1</v>
      </c>
      <c r="E258" s="4">
        <v>222</v>
      </c>
      <c r="F258" s="4">
        <f>ROUND(Source!AO254,O258)</f>
        <v>0</v>
      </c>
      <c r="G258" s="4" t="s">
        <v>69</v>
      </c>
      <c r="H258" s="4" t="s">
        <v>70</v>
      </c>
      <c r="I258" s="4"/>
      <c r="J258" s="4"/>
      <c r="K258" s="4">
        <v>222</v>
      </c>
      <c r="L258" s="4">
        <v>3</v>
      </c>
      <c r="M258" s="4">
        <v>3</v>
      </c>
      <c r="N258" s="4" t="s">
        <v>6</v>
      </c>
      <c r="O258" s="4">
        <v>2</v>
      </c>
      <c r="P258" s="4"/>
      <c r="Q258" s="4"/>
      <c r="R258" s="4"/>
      <c r="S258" s="4"/>
      <c r="T258" s="4"/>
      <c r="U258" s="4"/>
      <c r="V258" s="4"/>
      <c r="W258" s="4"/>
    </row>
    <row r="259" spans="1:23" x14ac:dyDescent="0.25">
      <c r="A259" s="4">
        <v>50</v>
      </c>
      <c r="B259" s="4">
        <v>0</v>
      </c>
      <c r="C259" s="4">
        <v>0</v>
      </c>
      <c r="D259" s="4">
        <v>1</v>
      </c>
      <c r="E259" s="4">
        <v>225</v>
      </c>
      <c r="F259" s="4">
        <f>ROUND(Source!AV254,O259)</f>
        <v>41877.43</v>
      </c>
      <c r="G259" s="4" t="s">
        <v>71</v>
      </c>
      <c r="H259" s="4" t="s">
        <v>72</v>
      </c>
      <c r="I259" s="4"/>
      <c r="J259" s="4"/>
      <c r="K259" s="4">
        <v>225</v>
      </c>
      <c r="L259" s="4">
        <v>4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/>
    </row>
    <row r="260" spans="1:23" x14ac:dyDescent="0.25">
      <c r="A260" s="4">
        <v>50</v>
      </c>
      <c r="B260" s="4">
        <v>0</v>
      </c>
      <c r="C260" s="4">
        <v>0</v>
      </c>
      <c r="D260" s="4">
        <v>1</v>
      </c>
      <c r="E260" s="4">
        <v>226</v>
      </c>
      <c r="F260" s="4">
        <f>ROUND(Source!AW254,O260)</f>
        <v>0</v>
      </c>
      <c r="G260" s="4" t="s">
        <v>73</v>
      </c>
      <c r="H260" s="4" t="s">
        <v>74</v>
      </c>
      <c r="I260" s="4"/>
      <c r="J260" s="4"/>
      <c r="K260" s="4">
        <v>226</v>
      </c>
      <c r="L260" s="4">
        <v>5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/>
    </row>
    <row r="261" spans="1:23" x14ac:dyDescent="0.25">
      <c r="A261" s="4">
        <v>50</v>
      </c>
      <c r="B261" s="4">
        <v>0</v>
      </c>
      <c r="C261" s="4">
        <v>0</v>
      </c>
      <c r="D261" s="4">
        <v>1</v>
      </c>
      <c r="E261" s="4">
        <v>227</v>
      </c>
      <c r="F261" s="4">
        <f>ROUND(Source!AX254,O261)</f>
        <v>0</v>
      </c>
      <c r="G261" s="4" t="s">
        <v>75</v>
      </c>
      <c r="H261" s="4" t="s">
        <v>76</v>
      </c>
      <c r="I261" s="4"/>
      <c r="J261" s="4"/>
      <c r="K261" s="4">
        <v>227</v>
      </c>
      <c r="L261" s="4">
        <v>6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/>
    </row>
    <row r="262" spans="1:23" x14ac:dyDescent="0.25">
      <c r="A262" s="4">
        <v>50</v>
      </c>
      <c r="B262" s="4">
        <v>0</v>
      </c>
      <c r="C262" s="4">
        <v>0</v>
      </c>
      <c r="D262" s="4">
        <v>1</v>
      </c>
      <c r="E262" s="4">
        <v>228</v>
      </c>
      <c r="F262" s="4">
        <f>ROUND(Source!AY254,O262)</f>
        <v>0</v>
      </c>
      <c r="G262" s="4" t="s">
        <v>77</v>
      </c>
      <c r="H262" s="4" t="s">
        <v>78</v>
      </c>
      <c r="I262" s="4"/>
      <c r="J262" s="4"/>
      <c r="K262" s="4">
        <v>228</v>
      </c>
      <c r="L262" s="4">
        <v>7</v>
      </c>
      <c r="M262" s="4">
        <v>3</v>
      </c>
      <c r="N262" s="4" t="s">
        <v>6</v>
      </c>
      <c r="O262" s="4">
        <v>2</v>
      </c>
      <c r="P262" s="4"/>
      <c r="Q262" s="4"/>
      <c r="R262" s="4"/>
      <c r="S262" s="4"/>
      <c r="T262" s="4"/>
      <c r="U262" s="4"/>
      <c r="V262" s="4"/>
      <c r="W262" s="4"/>
    </row>
    <row r="263" spans="1:23" x14ac:dyDescent="0.25">
      <c r="A263" s="4">
        <v>50</v>
      </c>
      <c r="B263" s="4">
        <v>0</v>
      </c>
      <c r="C263" s="4">
        <v>0</v>
      </c>
      <c r="D263" s="4">
        <v>1</v>
      </c>
      <c r="E263" s="4">
        <v>216</v>
      </c>
      <c r="F263" s="4">
        <f>ROUND(Source!AP254,O263)</f>
        <v>41877.43</v>
      </c>
      <c r="G263" s="4" t="s">
        <v>79</v>
      </c>
      <c r="H263" s="4" t="s">
        <v>80</v>
      </c>
      <c r="I263" s="4"/>
      <c r="J263" s="4"/>
      <c r="K263" s="4">
        <v>216</v>
      </c>
      <c r="L263" s="4">
        <v>8</v>
      </c>
      <c r="M263" s="4">
        <v>3</v>
      </c>
      <c r="N263" s="4" t="s">
        <v>6</v>
      </c>
      <c r="O263" s="4">
        <v>2</v>
      </c>
      <c r="P263" s="4"/>
      <c r="Q263" s="4"/>
      <c r="R263" s="4"/>
      <c r="S263" s="4"/>
      <c r="T263" s="4"/>
      <c r="U263" s="4"/>
      <c r="V263" s="4"/>
      <c r="W263" s="4"/>
    </row>
    <row r="264" spans="1:23" x14ac:dyDescent="0.25">
      <c r="A264" s="4">
        <v>50</v>
      </c>
      <c r="B264" s="4">
        <v>0</v>
      </c>
      <c r="C264" s="4">
        <v>0</v>
      </c>
      <c r="D264" s="4">
        <v>1</v>
      </c>
      <c r="E264" s="4">
        <v>223</v>
      </c>
      <c r="F264" s="4">
        <f>ROUND(Source!AQ254,O264)</f>
        <v>0</v>
      </c>
      <c r="G264" s="4" t="s">
        <v>81</v>
      </c>
      <c r="H264" s="4" t="s">
        <v>82</v>
      </c>
      <c r="I264" s="4"/>
      <c r="J264" s="4"/>
      <c r="K264" s="4">
        <v>223</v>
      </c>
      <c r="L264" s="4">
        <v>9</v>
      </c>
      <c r="M264" s="4">
        <v>3</v>
      </c>
      <c r="N264" s="4" t="s">
        <v>6</v>
      </c>
      <c r="O264" s="4">
        <v>2</v>
      </c>
      <c r="P264" s="4"/>
      <c r="Q264" s="4"/>
      <c r="R264" s="4"/>
      <c r="S264" s="4"/>
      <c r="T264" s="4"/>
      <c r="U264" s="4"/>
      <c r="V264" s="4"/>
      <c r="W264" s="4"/>
    </row>
    <row r="265" spans="1:23" x14ac:dyDescent="0.25">
      <c r="A265" s="4">
        <v>50</v>
      </c>
      <c r="B265" s="4">
        <v>0</v>
      </c>
      <c r="C265" s="4">
        <v>0</v>
      </c>
      <c r="D265" s="4">
        <v>1</v>
      </c>
      <c r="E265" s="4">
        <v>229</v>
      </c>
      <c r="F265" s="4">
        <f>ROUND(Source!AZ254,O265)</f>
        <v>41877.43</v>
      </c>
      <c r="G265" s="4" t="s">
        <v>83</v>
      </c>
      <c r="H265" s="4" t="s">
        <v>84</v>
      </c>
      <c r="I265" s="4"/>
      <c r="J265" s="4"/>
      <c r="K265" s="4">
        <v>229</v>
      </c>
      <c r="L265" s="4">
        <v>10</v>
      </c>
      <c r="M265" s="4">
        <v>3</v>
      </c>
      <c r="N265" s="4" t="s">
        <v>6</v>
      </c>
      <c r="O265" s="4">
        <v>2</v>
      </c>
      <c r="P265" s="4"/>
      <c r="Q265" s="4"/>
      <c r="R265" s="4"/>
      <c r="S265" s="4"/>
      <c r="T265" s="4"/>
      <c r="U265" s="4"/>
      <c r="V265" s="4"/>
      <c r="W265" s="4"/>
    </row>
    <row r="266" spans="1:23" x14ac:dyDescent="0.25">
      <c r="A266" s="4">
        <v>50</v>
      </c>
      <c r="B266" s="4">
        <v>0</v>
      </c>
      <c r="C266" s="4">
        <v>0</v>
      </c>
      <c r="D266" s="4">
        <v>1</v>
      </c>
      <c r="E266" s="4">
        <v>203</v>
      </c>
      <c r="F266" s="4">
        <f>ROUND(Source!Q254,O266)</f>
        <v>0</v>
      </c>
      <c r="G266" s="4" t="s">
        <v>85</v>
      </c>
      <c r="H266" s="4" t="s">
        <v>86</v>
      </c>
      <c r="I266" s="4"/>
      <c r="J266" s="4"/>
      <c r="K266" s="4">
        <v>203</v>
      </c>
      <c r="L266" s="4">
        <v>11</v>
      </c>
      <c r="M266" s="4">
        <v>3</v>
      </c>
      <c r="N266" s="4" t="s">
        <v>6</v>
      </c>
      <c r="O266" s="4">
        <v>2</v>
      </c>
      <c r="P266" s="4"/>
      <c r="Q266" s="4"/>
      <c r="R266" s="4"/>
      <c r="S266" s="4"/>
      <c r="T266" s="4"/>
      <c r="U266" s="4"/>
      <c r="V266" s="4"/>
      <c r="W266" s="4"/>
    </row>
    <row r="267" spans="1:23" x14ac:dyDescent="0.25">
      <c r="A267" s="4">
        <v>50</v>
      </c>
      <c r="B267" s="4">
        <v>0</v>
      </c>
      <c r="C267" s="4">
        <v>0</v>
      </c>
      <c r="D267" s="4">
        <v>1</v>
      </c>
      <c r="E267" s="4">
        <v>231</v>
      </c>
      <c r="F267" s="4">
        <f>ROUND(Source!BB254,O267)</f>
        <v>0</v>
      </c>
      <c r="G267" s="4" t="s">
        <v>87</v>
      </c>
      <c r="H267" s="4" t="s">
        <v>88</v>
      </c>
      <c r="I267" s="4"/>
      <c r="J267" s="4"/>
      <c r="K267" s="4">
        <v>231</v>
      </c>
      <c r="L267" s="4">
        <v>12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/>
    </row>
    <row r="268" spans="1:23" x14ac:dyDescent="0.25">
      <c r="A268" s="4">
        <v>50</v>
      </c>
      <c r="B268" s="4">
        <v>0</v>
      </c>
      <c r="C268" s="4">
        <v>0</v>
      </c>
      <c r="D268" s="4">
        <v>1</v>
      </c>
      <c r="E268" s="4">
        <v>204</v>
      </c>
      <c r="F268" s="4">
        <f>ROUND(Source!R254,O268)</f>
        <v>0</v>
      </c>
      <c r="G268" s="4" t="s">
        <v>89</v>
      </c>
      <c r="H268" s="4" t="s">
        <v>90</v>
      </c>
      <c r="I268" s="4"/>
      <c r="J268" s="4"/>
      <c r="K268" s="4">
        <v>204</v>
      </c>
      <c r="L268" s="4">
        <v>13</v>
      </c>
      <c r="M268" s="4">
        <v>3</v>
      </c>
      <c r="N268" s="4" t="s">
        <v>6</v>
      </c>
      <c r="O268" s="4">
        <v>2</v>
      </c>
      <c r="P268" s="4"/>
      <c r="Q268" s="4"/>
      <c r="R268" s="4"/>
      <c r="S268" s="4"/>
      <c r="T268" s="4"/>
      <c r="U268" s="4"/>
      <c r="V268" s="4"/>
      <c r="W268" s="4"/>
    </row>
    <row r="269" spans="1:23" x14ac:dyDescent="0.25">
      <c r="A269" s="4">
        <v>50</v>
      </c>
      <c r="B269" s="4">
        <v>0</v>
      </c>
      <c r="C269" s="4">
        <v>0</v>
      </c>
      <c r="D269" s="4">
        <v>1</v>
      </c>
      <c r="E269" s="4">
        <v>205</v>
      </c>
      <c r="F269" s="4">
        <f>ROUND(Source!S254,O269)</f>
        <v>0</v>
      </c>
      <c r="G269" s="4" t="s">
        <v>91</v>
      </c>
      <c r="H269" s="4" t="s">
        <v>92</v>
      </c>
      <c r="I269" s="4"/>
      <c r="J269" s="4"/>
      <c r="K269" s="4">
        <v>205</v>
      </c>
      <c r="L269" s="4">
        <v>14</v>
      </c>
      <c r="M269" s="4">
        <v>3</v>
      </c>
      <c r="N269" s="4" t="s">
        <v>6</v>
      </c>
      <c r="O269" s="4">
        <v>2</v>
      </c>
      <c r="P269" s="4"/>
      <c r="Q269" s="4"/>
      <c r="R269" s="4"/>
      <c r="S269" s="4"/>
      <c r="T269" s="4"/>
      <c r="U269" s="4"/>
      <c r="V269" s="4"/>
      <c r="W269" s="4"/>
    </row>
    <row r="270" spans="1:23" x14ac:dyDescent="0.25">
      <c r="A270" s="4">
        <v>50</v>
      </c>
      <c r="B270" s="4">
        <v>0</v>
      </c>
      <c r="C270" s="4">
        <v>0</v>
      </c>
      <c r="D270" s="4">
        <v>1</v>
      </c>
      <c r="E270" s="4">
        <v>232</v>
      </c>
      <c r="F270" s="4">
        <f>ROUND(Source!BC254,O270)</f>
        <v>0</v>
      </c>
      <c r="G270" s="4" t="s">
        <v>93</v>
      </c>
      <c r="H270" s="4" t="s">
        <v>94</v>
      </c>
      <c r="I270" s="4"/>
      <c r="J270" s="4"/>
      <c r="K270" s="4">
        <v>232</v>
      </c>
      <c r="L270" s="4">
        <v>15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/>
    </row>
    <row r="271" spans="1:23" x14ac:dyDescent="0.25">
      <c r="A271" s="4">
        <v>50</v>
      </c>
      <c r="B271" s="4">
        <v>0</v>
      </c>
      <c r="C271" s="4">
        <v>0</v>
      </c>
      <c r="D271" s="4">
        <v>1</v>
      </c>
      <c r="E271" s="4">
        <v>214</v>
      </c>
      <c r="F271" s="4">
        <f>ROUND(Source!AS254,O271)</f>
        <v>0</v>
      </c>
      <c r="G271" s="4" t="s">
        <v>95</v>
      </c>
      <c r="H271" s="4" t="s">
        <v>96</v>
      </c>
      <c r="I271" s="4"/>
      <c r="J271" s="4"/>
      <c r="K271" s="4">
        <v>214</v>
      </c>
      <c r="L271" s="4">
        <v>16</v>
      </c>
      <c r="M271" s="4">
        <v>3</v>
      </c>
      <c r="N271" s="4" t="s">
        <v>6</v>
      </c>
      <c r="O271" s="4">
        <v>2</v>
      </c>
      <c r="P271" s="4"/>
      <c r="Q271" s="4"/>
      <c r="R271" s="4"/>
      <c r="S271" s="4"/>
      <c r="T271" s="4"/>
      <c r="U271" s="4"/>
      <c r="V271" s="4"/>
      <c r="W271" s="4"/>
    </row>
    <row r="272" spans="1:23" x14ac:dyDescent="0.25">
      <c r="A272" s="4">
        <v>50</v>
      </c>
      <c r="B272" s="4">
        <v>0</v>
      </c>
      <c r="C272" s="4">
        <v>0</v>
      </c>
      <c r="D272" s="4">
        <v>1</v>
      </c>
      <c r="E272" s="4">
        <v>215</v>
      </c>
      <c r="F272" s="4">
        <f>ROUND(Source!AT254,O272)</f>
        <v>0</v>
      </c>
      <c r="G272" s="4" t="s">
        <v>97</v>
      </c>
      <c r="H272" s="4" t="s">
        <v>98</v>
      </c>
      <c r="I272" s="4"/>
      <c r="J272" s="4"/>
      <c r="K272" s="4">
        <v>215</v>
      </c>
      <c r="L272" s="4">
        <v>17</v>
      </c>
      <c r="M272" s="4">
        <v>3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/>
    </row>
    <row r="273" spans="1:206" x14ac:dyDescent="0.25">
      <c r="A273" s="4">
        <v>50</v>
      </c>
      <c r="B273" s="4">
        <v>0</v>
      </c>
      <c r="C273" s="4">
        <v>0</v>
      </c>
      <c r="D273" s="4">
        <v>1</v>
      </c>
      <c r="E273" s="4">
        <v>217</v>
      </c>
      <c r="F273" s="4">
        <f>ROUND(Source!AU254,O273)</f>
        <v>0</v>
      </c>
      <c r="G273" s="4" t="s">
        <v>99</v>
      </c>
      <c r="H273" s="4" t="s">
        <v>100</v>
      </c>
      <c r="I273" s="4"/>
      <c r="J273" s="4"/>
      <c r="K273" s="4">
        <v>217</v>
      </c>
      <c r="L273" s="4">
        <v>18</v>
      </c>
      <c r="M273" s="4">
        <v>3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/>
    </row>
    <row r="274" spans="1:206" x14ac:dyDescent="0.25">
      <c r="A274" s="4">
        <v>50</v>
      </c>
      <c r="B274" s="4">
        <v>0</v>
      </c>
      <c r="C274" s="4">
        <v>0</v>
      </c>
      <c r="D274" s="4">
        <v>1</v>
      </c>
      <c r="E274" s="4">
        <v>230</v>
      </c>
      <c r="F274" s="4">
        <f>ROUND(Source!BA254,O274)</f>
        <v>0</v>
      </c>
      <c r="G274" s="4" t="s">
        <v>101</v>
      </c>
      <c r="H274" s="4" t="s">
        <v>102</v>
      </c>
      <c r="I274" s="4"/>
      <c r="J274" s="4"/>
      <c r="K274" s="4">
        <v>230</v>
      </c>
      <c r="L274" s="4">
        <v>19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/>
    </row>
    <row r="275" spans="1:206" x14ac:dyDescent="0.25">
      <c r="A275" s="4">
        <v>50</v>
      </c>
      <c r="B275" s="4">
        <v>0</v>
      </c>
      <c r="C275" s="4">
        <v>0</v>
      </c>
      <c r="D275" s="4">
        <v>1</v>
      </c>
      <c r="E275" s="4">
        <v>206</v>
      </c>
      <c r="F275" s="4">
        <f>ROUND(Source!T254,O275)</f>
        <v>0</v>
      </c>
      <c r="G275" s="4" t="s">
        <v>103</v>
      </c>
      <c r="H275" s="4" t="s">
        <v>104</v>
      </c>
      <c r="I275" s="4"/>
      <c r="J275" s="4"/>
      <c r="K275" s="4">
        <v>206</v>
      </c>
      <c r="L275" s="4">
        <v>20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/>
    </row>
    <row r="276" spans="1:206" x14ac:dyDescent="0.25">
      <c r="A276" s="4">
        <v>50</v>
      </c>
      <c r="B276" s="4">
        <v>0</v>
      </c>
      <c r="C276" s="4">
        <v>0</v>
      </c>
      <c r="D276" s="4">
        <v>1</v>
      </c>
      <c r="E276" s="4">
        <v>207</v>
      </c>
      <c r="F276" s="4">
        <f>Source!U254</f>
        <v>0</v>
      </c>
      <c r="G276" s="4" t="s">
        <v>105</v>
      </c>
      <c r="H276" s="4" t="s">
        <v>106</v>
      </c>
      <c r="I276" s="4"/>
      <c r="J276" s="4"/>
      <c r="K276" s="4">
        <v>207</v>
      </c>
      <c r="L276" s="4">
        <v>21</v>
      </c>
      <c r="M276" s="4">
        <v>3</v>
      </c>
      <c r="N276" s="4" t="s">
        <v>6</v>
      </c>
      <c r="O276" s="4">
        <v>-1</v>
      </c>
      <c r="P276" s="4"/>
      <c r="Q276" s="4"/>
      <c r="R276" s="4"/>
      <c r="S276" s="4"/>
      <c r="T276" s="4"/>
      <c r="U276" s="4"/>
      <c r="V276" s="4"/>
      <c r="W276" s="4"/>
    </row>
    <row r="277" spans="1:206" x14ac:dyDescent="0.25">
      <c r="A277" s="4">
        <v>50</v>
      </c>
      <c r="B277" s="4">
        <v>0</v>
      </c>
      <c r="C277" s="4">
        <v>0</v>
      </c>
      <c r="D277" s="4">
        <v>1</v>
      </c>
      <c r="E277" s="4">
        <v>208</v>
      </c>
      <c r="F277" s="4">
        <f>Source!V254</f>
        <v>0</v>
      </c>
      <c r="G277" s="4" t="s">
        <v>107</v>
      </c>
      <c r="H277" s="4" t="s">
        <v>108</v>
      </c>
      <c r="I277" s="4"/>
      <c r="J277" s="4"/>
      <c r="K277" s="4">
        <v>208</v>
      </c>
      <c r="L277" s="4">
        <v>22</v>
      </c>
      <c r="M277" s="4">
        <v>3</v>
      </c>
      <c r="N277" s="4" t="s">
        <v>6</v>
      </c>
      <c r="O277" s="4">
        <v>-1</v>
      </c>
      <c r="P277" s="4"/>
      <c r="Q277" s="4"/>
      <c r="R277" s="4"/>
      <c r="S277" s="4"/>
      <c r="T277" s="4"/>
      <c r="U277" s="4"/>
      <c r="V277" s="4"/>
      <c r="W277" s="4"/>
    </row>
    <row r="278" spans="1:206" x14ac:dyDescent="0.25">
      <c r="A278" s="4">
        <v>50</v>
      </c>
      <c r="B278" s="4">
        <v>0</v>
      </c>
      <c r="C278" s="4">
        <v>0</v>
      </c>
      <c r="D278" s="4">
        <v>1</v>
      </c>
      <c r="E278" s="4">
        <v>209</v>
      </c>
      <c r="F278" s="4">
        <f>ROUND(Source!W254,O278)</f>
        <v>0</v>
      </c>
      <c r="G278" s="4" t="s">
        <v>109</v>
      </c>
      <c r="H278" s="4" t="s">
        <v>110</v>
      </c>
      <c r="I278" s="4"/>
      <c r="J278" s="4"/>
      <c r="K278" s="4">
        <v>209</v>
      </c>
      <c r="L278" s="4">
        <v>23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/>
    </row>
    <row r="279" spans="1:206" x14ac:dyDescent="0.25">
      <c r="A279" s="4">
        <v>50</v>
      </c>
      <c r="B279" s="4">
        <v>0</v>
      </c>
      <c r="C279" s="4">
        <v>0</v>
      </c>
      <c r="D279" s="4">
        <v>1</v>
      </c>
      <c r="E279" s="4">
        <v>210</v>
      </c>
      <c r="F279" s="4">
        <f>ROUND(Source!X254,O279)</f>
        <v>0</v>
      </c>
      <c r="G279" s="4" t="s">
        <v>111</v>
      </c>
      <c r="H279" s="4" t="s">
        <v>112</v>
      </c>
      <c r="I279" s="4"/>
      <c r="J279" s="4"/>
      <c r="K279" s="4">
        <v>210</v>
      </c>
      <c r="L279" s="4">
        <v>24</v>
      </c>
      <c r="M279" s="4">
        <v>3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/>
    </row>
    <row r="280" spans="1:206" x14ac:dyDescent="0.25">
      <c r="A280" s="4">
        <v>50</v>
      </c>
      <c r="B280" s="4">
        <v>0</v>
      </c>
      <c r="C280" s="4">
        <v>0</v>
      </c>
      <c r="D280" s="4">
        <v>1</v>
      </c>
      <c r="E280" s="4">
        <v>211</v>
      </c>
      <c r="F280" s="4">
        <f>ROUND(Source!Y254,O280)</f>
        <v>0</v>
      </c>
      <c r="G280" s="4" t="s">
        <v>113</v>
      </c>
      <c r="H280" s="4" t="s">
        <v>114</v>
      </c>
      <c r="I280" s="4"/>
      <c r="J280" s="4"/>
      <c r="K280" s="4">
        <v>211</v>
      </c>
      <c r="L280" s="4">
        <v>25</v>
      </c>
      <c r="M280" s="4">
        <v>3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/>
    </row>
    <row r="281" spans="1:206" x14ac:dyDescent="0.25">
      <c r="A281" s="4">
        <v>50</v>
      </c>
      <c r="B281" s="4">
        <v>0</v>
      </c>
      <c r="C281" s="4">
        <v>0</v>
      </c>
      <c r="D281" s="4">
        <v>1</v>
      </c>
      <c r="E281" s="4">
        <v>224</v>
      </c>
      <c r="F281" s="4">
        <f>ROUND(Source!AR254,O281)</f>
        <v>41877.43</v>
      </c>
      <c r="G281" s="4" t="s">
        <v>115</v>
      </c>
      <c r="H281" s="4" t="s">
        <v>116</v>
      </c>
      <c r="I281" s="4"/>
      <c r="J281" s="4"/>
      <c r="K281" s="4">
        <v>224</v>
      </c>
      <c r="L281" s="4">
        <v>26</v>
      </c>
      <c r="M281" s="4">
        <v>3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/>
    </row>
    <row r="283" spans="1:206" x14ac:dyDescent="0.25">
      <c r="A283" s="2">
        <v>51</v>
      </c>
      <c r="B283" s="2">
        <f>B20</f>
        <v>1</v>
      </c>
      <c r="C283" s="2">
        <f>A20</f>
        <v>3</v>
      </c>
      <c r="D283" s="2">
        <f>ROW(A20)</f>
        <v>20</v>
      </c>
      <c r="E283" s="2"/>
      <c r="F283" s="2" t="str">
        <f>IF(F20&lt;&gt;"",F20,"")</f>
        <v>Новая локальная смета</v>
      </c>
      <c r="G283" s="2" t="str">
        <f>IF(G20&lt;&gt;"",G20,"")</f>
        <v>Новая локальная смета</v>
      </c>
      <c r="H283" s="2">
        <v>0</v>
      </c>
      <c r="I283" s="2"/>
      <c r="J283" s="2"/>
      <c r="K283" s="2"/>
      <c r="L283" s="2"/>
      <c r="M283" s="2"/>
      <c r="N283" s="2"/>
      <c r="O283" s="2">
        <f t="shared" ref="O283:T283" si="226">ROUND(O177+O217+O254+AB283,2)</f>
        <v>164560.98000000001</v>
      </c>
      <c r="P283" s="2">
        <f t="shared" si="226"/>
        <v>161677.79</v>
      </c>
      <c r="Q283" s="2">
        <f t="shared" si="226"/>
        <v>567.92999999999995</v>
      </c>
      <c r="R283" s="2">
        <f t="shared" si="226"/>
        <v>67.02</v>
      </c>
      <c r="S283" s="2">
        <f t="shared" si="226"/>
        <v>2315.2600000000002</v>
      </c>
      <c r="T283" s="2">
        <f t="shared" si="226"/>
        <v>0</v>
      </c>
      <c r="U283" s="2">
        <f>U177+U217+U254+AH283</f>
        <v>242.54429999999999</v>
      </c>
      <c r="V283" s="2">
        <f>V177+V217+V254+AI283</f>
        <v>5.9569999999999999</v>
      </c>
      <c r="W283" s="2">
        <f>ROUND(W177+W217+W254+AJ283,2)</f>
        <v>0</v>
      </c>
      <c r="X283" s="2">
        <f>ROUND(X177+X217+X254+AK283,2)</f>
        <v>2382.2800000000002</v>
      </c>
      <c r="Y283" s="2">
        <f>ROUND(Y177+Y217+Y254+AL283,2)</f>
        <v>1548.49</v>
      </c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>
        <f t="shared" ref="AO283:BC283" si="227">ROUND(AO177+AO217+AO254+BX283,2)</f>
        <v>0</v>
      </c>
      <c r="AP283" s="2">
        <f t="shared" si="227"/>
        <v>108384.22</v>
      </c>
      <c r="AQ283" s="2">
        <f t="shared" si="227"/>
        <v>0</v>
      </c>
      <c r="AR283" s="2">
        <f t="shared" si="227"/>
        <v>168491.75</v>
      </c>
      <c r="AS283" s="2">
        <f t="shared" si="227"/>
        <v>1552.15</v>
      </c>
      <c r="AT283" s="2">
        <f t="shared" si="227"/>
        <v>58555.38</v>
      </c>
      <c r="AU283" s="2">
        <f t="shared" si="227"/>
        <v>0</v>
      </c>
      <c r="AV283" s="2">
        <f t="shared" si="227"/>
        <v>161677.79</v>
      </c>
      <c r="AW283" s="2">
        <f t="shared" si="227"/>
        <v>53293.57</v>
      </c>
      <c r="AX283" s="2">
        <f t="shared" si="227"/>
        <v>0</v>
      </c>
      <c r="AY283" s="2">
        <f t="shared" si="227"/>
        <v>53293.57</v>
      </c>
      <c r="AZ283" s="2">
        <f t="shared" si="227"/>
        <v>108384.22</v>
      </c>
      <c r="BA283" s="2">
        <f t="shared" si="227"/>
        <v>0</v>
      </c>
      <c r="BB283" s="2">
        <f t="shared" si="227"/>
        <v>0</v>
      </c>
      <c r="BC283" s="2">
        <f t="shared" si="227"/>
        <v>0</v>
      </c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>
        <v>0</v>
      </c>
    </row>
    <row r="285" spans="1:206" x14ac:dyDescent="0.25">
      <c r="A285" s="4">
        <v>50</v>
      </c>
      <c r="B285" s="4">
        <v>1</v>
      </c>
      <c r="C285" s="4">
        <v>0</v>
      </c>
      <c r="D285" s="4">
        <v>1</v>
      </c>
      <c r="E285" s="4">
        <v>201</v>
      </c>
      <c r="F285" s="4">
        <f>ROUND(Source!O283,O285)</f>
        <v>164560.98000000001</v>
      </c>
      <c r="G285" s="4" t="s">
        <v>65</v>
      </c>
      <c r="H285" s="4" t="s">
        <v>66</v>
      </c>
      <c r="I285" s="4"/>
      <c r="J285" s="4"/>
      <c r="K285" s="4">
        <v>201</v>
      </c>
      <c r="L285" s="4">
        <v>1</v>
      </c>
      <c r="M285" s="4">
        <v>0</v>
      </c>
      <c r="N285" s="4" t="s">
        <v>6</v>
      </c>
      <c r="O285" s="4">
        <v>2</v>
      </c>
      <c r="P285" s="4"/>
      <c r="Q285" s="4"/>
      <c r="R285" s="4"/>
      <c r="S285" s="4"/>
      <c r="T285" s="4"/>
      <c r="U285" s="4"/>
      <c r="V285" s="4"/>
      <c r="W285" s="4"/>
    </row>
    <row r="286" spans="1:206" x14ac:dyDescent="0.25">
      <c r="A286" s="4">
        <v>50</v>
      </c>
      <c r="B286" s="4">
        <v>0</v>
      </c>
      <c r="C286" s="4">
        <v>0</v>
      </c>
      <c r="D286" s="4">
        <v>1</v>
      </c>
      <c r="E286" s="4">
        <v>202</v>
      </c>
      <c r="F286" s="4">
        <f>ROUND(Source!P283,O286)</f>
        <v>161677.79</v>
      </c>
      <c r="G286" s="4" t="s">
        <v>67</v>
      </c>
      <c r="H286" s="4" t="s">
        <v>68</v>
      </c>
      <c r="I286" s="4"/>
      <c r="J286" s="4"/>
      <c r="K286" s="4">
        <v>202</v>
      </c>
      <c r="L286" s="4">
        <v>2</v>
      </c>
      <c r="M286" s="4">
        <v>3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/>
    </row>
    <row r="287" spans="1:206" x14ac:dyDescent="0.25">
      <c r="A287" s="4">
        <v>50</v>
      </c>
      <c r="B287" s="4">
        <v>0</v>
      </c>
      <c r="C287" s="4">
        <v>0</v>
      </c>
      <c r="D287" s="4">
        <v>1</v>
      </c>
      <c r="E287" s="4">
        <v>222</v>
      </c>
      <c r="F287" s="4">
        <f>ROUND(Source!AO283,O287)</f>
        <v>0</v>
      </c>
      <c r="G287" s="4" t="s">
        <v>69</v>
      </c>
      <c r="H287" s="4" t="s">
        <v>70</v>
      </c>
      <c r="I287" s="4"/>
      <c r="J287" s="4"/>
      <c r="K287" s="4">
        <v>222</v>
      </c>
      <c r="L287" s="4">
        <v>3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/>
    </row>
    <row r="288" spans="1:206" x14ac:dyDescent="0.25">
      <c r="A288" s="4">
        <v>50</v>
      </c>
      <c r="B288" s="4">
        <v>0</v>
      </c>
      <c r="C288" s="4">
        <v>0</v>
      </c>
      <c r="D288" s="4">
        <v>1</v>
      </c>
      <c r="E288" s="4">
        <v>225</v>
      </c>
      <c r="F288" s="4">
        <f>ROUND(Source!AV283,O288)</f>
        <v>161677.79</v>
      </c>
      <c r="G288" s="4" t="s">
        <v>71</v>
      </c>
      <c r="H288" s="4" t="s">
        <v>72</v>
      </c>
      <c r="I288" s="4"/>
      <c r="J288" s="4"/>
      <c r="K288" s="4">
        <v>225</v>
      </c>
      <c r="L288" s="4">
        <v>4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/>
    </row>
    <row r="289" spans="1:23" x14ac:dyDescent="0.25">
      <c r="A289" s="4">
        <v>50</v>
      </c>
      <c r="B289" s="4">
        <v>1</v>
      </c>
      <c r="C289" s="4">
        <v>0</v>
      </c>
      <c r="D289" s="4">
        <v>1</v>
      </c>
      <c r="E289" s="4">
        <v>226</v>
      </c>
      <c r="F289" s="4">
        <f>ROUND(Source!AW283,O289)</f>
        <v>53293.57</v>
      </c>
      <c r="G289" s="4" t="s">
        <v>73</v>
      </c>
      <c r="H289" s="4" t="s">
        <v>74</v>
      </c>
      <c r="I289" s="4"/>
      <c r="J289" s="4"/>
      <c r="K289" s="4">
        <v>226</v>
      </c>
      <c r="L289" s="4">
        <v>5</v>
      </c>
      <c r="M289" s="4">
        <v>0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/>
    </row>
    <row r="290" spans="1:23" x14ac:dyDescent="0.25">
      <c r="A290" s="4">
        <v>50</v>
      </c>
      <c r="B290" s="4">
        <v>0</v>
      </c>
      <c r="C290" s="4">
        <v>0</v>
      </c>
      <c r="D290" s="4">
        <v>1</v>
      </c>
      <c r="E290" s="4">
        <v>227</v>
      </c>
      <c r="F290" s="4">
        <f>ROUND(Source!AX283,O290)</f>
        <v>0</v>
      </c>
      <c r="G290" s="4" t="s">
        <v>75</v>
      </c>
      <c r="H290" s="4" t="s">
        <v>76</v>
      </c>
      <c r="I290" s="4"/>
      <c r="J290" s="4"/>
      <c r="K290" s="4">
        <v>227</v>
      </c>
      <c r="L290" s="4">
        <v>6</v>
      </c>
      <c r="M290" s="4">
        <v>3</v>
      </c>
      <c r="N290" s="4" t="s">
        <v>6</v>
      </c>
      <c r="O290" s="4">
        <v>2</v>
      </c>
      <c r="P290" s="4"/>
      <c r="Q290" s="4"/>
      <c r="R290" s="4"/>
      <c r="S290" s="4"/>
      <c r="T290" s="4"/>
      <c r="U290" s="4"/>
      <c r="V290" s="4"/>
      <c r="W290" s="4"/>
    </row>
    <row r="291" spans="1:23" x14ac:dyDescent="0.25">
      <c r="A291" s="4">
        <v>50</v>
      </c>
      <c r="B291" s="4">
        <v>0</v>
      </c>
      <c r="C291" s="4">
        <v>0</v>
      </c>
      <c r="D291" s="4">
        <v>1</v>
      </c>
      <c r="E291" s="4">
        <v>228</v>
      </c>
      <c r="F291" s="4">
        <f>ROUND(Source!AY283,O291)</f>
        <v>53293.57</v>
      </c>
      <c r="G291" s="4" t="s">
        <v>77</v>
      </c>
      <c r="H291" s="4" t="s">
        <v>78</v>
      </c>
      <c r="I291" s="4"/>
      <c r="J291" s="4"/>
      <c r="K291" s="4">
        <v>228</v>
      </c>
      <c r="L291" s="4">
        <v>7</v>
      </c>
      <c r="M291" s="4">
        <v>3</v>
      </c>
      <c r="N291" s="4" t="s">
        <v>6</v>
      </c>
      <c r="O291" s="4">
        <v>2</v>
      </c>
      <c r="P291" s="4"/>
      <c r="Q291" s="4"/>
      <c r="R291" s="4"/>
      <c r="S291" s="4"/>
      <c r="T291" s="4"/>
      <c r="U291" s="4"/>
      <c r="V291" s="4"/>
      <c r="W291" s="4"/>
    </row>
    <row r="292" spans="1:23" x14ac:dyDescent="0.25">
      <c r="A292" s="4">
        <v>50</v>
      </c>
      <c r="B292" s="4">
        <v>1</v>
      </c>
      <c r="C292" s="4">
        <v>0</v>
      </c>
      <c r="D292" s="4">
        <v>1</v>
      </c>
      <c r="E292" s="4">
        <v>216</v>
      </c>
      <c r="F292" s="4">
        <f>ROUND(Source!AP283,O292)</f>
        <v>108384.22</v>
      </c>
      <c r="G292" s="4" t="s">
        <v>79</v>
      </c>
      <c r="H292" s="4" t="s">
        <v>80</v>
      </c>
      <c r="I292" s="4"/>
      <c r="J292" s="4"/>
      <c r="K292" s="4">
        <v>216</v>
      </c>
      <c r="L292" s="4">
        <v>8</v>
      </c>
      <c r="M292" s="4">
        <v>0</v>
      </c>
      <c r="N292" s="4" t="s">
        <v>6</v>
      </c>
      <c r="O292" s="4">
        <v>2</v>
      </c>
      <c r="P292" s="4"/>
      <c r="Q292" s="4"/>
      <c r="R292" s="4"/>
      <c r="S292" s="4"/>
      <c r="T292" s="4"/>
      <c r="U292" s="4"/>
      <c r="V292" s="4"/>
      <c r="W292" s="4"/>
    </row>
    <row r="293" spans="1:23" x14ac:dyDescent="0.25">
      <c r="A293" s="4">
        <v>50</v>
      </c>
      <c r="B293" s="4">
        <v>0</v>
      </c>
      <c r="C293" s="4">
        <v>0</v>
      </c>
      <c r="D293" s="4">
        <v>1</v>
      </c>
      <c r="E293" s="4">
        <v>223</v>
      </c>
      <c r="F293" s="4">
        <f>ROUND(Source!AQ283,O293)</f>
        <v>0</v>
      </c>
      <c r="G293" s="4" t="s">
        <v>81</v>
      </c>
      <c r="H293" s="4" t="s">
        <v>82</v>
      </c>
      <c r="I293" s="4"/>
      <c r="J293" s="4"/>
      <c r="K293" s="4">
        <v>223</v>
      </c>
      <c r="L293" s="4">
        <v>9</v>
      </c>
      <c r="M293" s="4">
        <v>3</v>
      </c>
      <c r="N293" s="4" t="s">
        <v>6</v>
      </c>
      <c r="O293" s="4">
        <v>2</v>
      </c>
      <c r="P293" s="4"/>
      <c r="Q293" s="4"/>
      <c r="R293" s="4"/>
      <c r="S293" s="4"/>
      <c r="T293" s="4"/>
      <c r="U293" s="4"/>
      <c r="V293" s="4"/>
      <c r="W293" s="4"/>
    </row>
    <row r="294" spans="1:23" x14ac:dyDescent="0.25">
      <c r="A294" s="4">
        <v>50</v>
      </c>
      <c r="B294" s="4">
        <v>0</v>
      </c>
      <c r="C294" s="4">
        <v>0</v>
      </c>
      <c r="D294" s="4">
        <v>1</v>
      </c>
      <c r="E294" s="4">
        <v>229</v>
      </c>
      <c r="F294" s="4">
        <f>ROUND(Source!AZ283,O294)</f>
        <v>108384.22</v>
      </c>
      <c r="G294" s="4" t="s">
        <v>83</v>
      </c>
      <c r="H294" s="4" t="s">
        <v>84</v>
      </c>
      <c r="I294" s="4"/>
      <c r="J294" s="4"/>
      <c r="K294" s="4">
        <v>229</v>
      </c>
      <c r="L294" s="4">
        <v>10</v>
      </c>
      <c r="M294" s="4">
        <v>3</v>
      </c>
      <c r="N294" s="4" t="s">
        <v>6</v>
      </c>
      <c r="O294" s="4">
        <v>2</v>
      </c>
      <c r="P294" s="4"/>
      <c r="Q294" s="4"/>
      <c r="R294" s="4"/>
      <c r="S294" s="4"/>
      <c r="T294" s="4"/>
      <c r="U294" s="4"/>
      <c r="V294" s="4"/>
      <c r="W294" s="4"/>
    </row>
    <row r="295" spans="1:23" x14ac:dyDescent="0.25">
      <c r="A295" s="4">
        <v>50</v>
      </c>
      <c r="B295" s="4">
        <v>1</v>
      </c>
      <c r="C295" s="4">
        <v>0</v>
      </c>
      <c r="D295" s="4">
        <v>1</v>
      </c>
      <c r="E295" s="4">
        <v>203</v>
      </c>
      <c r="F295" s="4">
        <f>ROUND(Source!Q283,O295)</f>
        <v>567.92999999999995</v>
      </c>
      <c r="G295" s="4" t="s">
        <v>85</v>
      </c>
      <c r="H295" s="4" t="s">
        <v>86</v>
      </c>
      <c r="I295" s="4"/>
      <c r="J295" s="4"/>
      <c r="K295" s="4">
        <v>203</v>
      </c>
      <c r="L295" s="4">
        <v>11</v>
      </c>
      <c r="M295" s="4">
        <v>0</v>
      </c>
      <c r="N295" s="4" t="s">
        <v>6</v>
      </c>
      <c r="O295" s="4">
        <v>2</v>
      </c>
      <c r="P295" s="4"/>
      <c r="Q295" s="4"/>
      <c r="R295" s="4"/>
      <c r="S295" s="4"/>
      <c r="T295" s="4"/>
      <c r="U295" s="4"/>
      <c r="V295" s="4"/>
      <c r="W295" s="4"/>
    </row>
    <row r="296" spans="1:23" x14ac:dyDescent="0.25">
      <c r="A296" s="4">
        <v>50</v>
      </c>
      <c r="B296" s="4">
        <v>0</v>
      </c>
      <c r="C296" s="4">
        <v>0</v>
      </c>
      <c r="D296" s="4">
        <v>1</v>
      </c>
      <c r="E296" s="4">
        <v>231</v>
      </c>
      <c r="F296" s="4">
        <f>ROUND(Source!BB283,O296)</f>
        <v>0</v>
      </c>
      <c r="G296" s="4" t="s">
        <v>87</v>
      </c>
      <c r="H296" s="4" t="s">
        <v>88</v>
      </c>
      <c r="I296" s="4"/>
      <c r="J296" s="4"/>
      <c r="K296" s="4">
        <v>231</v>
      </c>
      <c r="L296" s="4">
        <v>12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/>
    </row>
    <row r="297" spans="1:23" x14ac:dyDescent="0.25">
      <c r="A297" s="4">
        <v>50</v>
      </c>
      <c r="B297" s="4">
        <v>1</v>
      </c>
      <c r="C297" s="4">
        <v>0</v>
      </c>
      <c r="D297" s="4">
        <v>1</v>
      </c>
      <c r="E297" s="4">
        <v>204</v>
      </c>
      <c r="F297" s="4">
        <f>ROUND(Source!R283,O297)</f>
        <v>67.02</v>
      </c>
      <c r="G297" s="4" t="s">
        <v>89</v>
      </c>
      <c r="H297" s="4" t="s">
        <v>90</v>
      </c>
      <c r="I297" s="4"/>
      <c r="J297" s="4"/>
      <c r="K297" s="4">
        <v>204</v>
      </c>
      <c r="L297" s="4">
        <v>13</v>
      </c>
      <c r="M297" s="4">
        <v>0</v>
      </c>
      <c r="N297" s="4" t="s">
        <v>6</v>
      </c>
      <c r="O297" s="4">
        <v>2</v>
      </c>
      <c r="P297" s="4"/>
      <c r="Q297" s="4"/>
      <c r="R297" s="4"/>
      <c r="S297" s="4"/>
      <c r="T297" s="4"/>
      <c r="U297" s="4"/>
      <c r="V297" s="4"/>
      <c r="W297" s="4"/>
    </row>
    <row r="298" spans="1:23" x14ac:dyDescent="0.25">
      <c r="A298" s="4">
        <v>50</v>
      </c>
      <c r="B298" s="4">
        <v>1</v>
      </c>
      <c r="C298" s="4">
        <v>0</v>
      </c>
      <c r="D298" s="4">
        <v>1</v>
      </c>
      <c r="E298" s="4">
        <v>205</v>
      </c>
      <c r="F298" s="4">
        <f>ROUND(Source!S283,O298)</f>
        <v>2315.2600000000002</v>
      </c>
      <c r="G298" s="4" t="s">
        <v>91</v>
      </c>
      <c r="H298" s="4" t="s">
        <v>92</v>
      </c>
      <c r="I298" s="4"/>
      <c r="J298" s="4"/>
      <c r="K298" s="4">
        <v>205</v>
      </c>
      <c r="L298" s="4">
        <v>14</v>
      </c>
      <c r="M298" s="4">
        <v>0</v>
      </c>
      <c r="N298" s="4" t="s">
        <v>6</v>
      </c>
      <c r="O298" s="4">
        <v>2</v>
      </c>
      <c r="P298" s="4"/>
      <c r="Q298" s="4"/>
      <c r="R298" s="4"/>
      <c r="S298" s="4"/>
      <c r="T298" s="4"/>
      <c r="U298" s="4"/>
      <c r="V298" s="4"/>
      <c r="W298" s="4"/>
    </row>
    <row r="299" spans="1:23" x14ac:dyDescent="0.25">
      <c r="A299" s="4">
        <v>50</v>
      </c>
      <c r="B299" s="4">
        <v>0</v>
      </c>
      <c r="C299" s="4">
        <v>0</v>
      </c>
      <c r="D299" s="4">
        <v>1</v>
      </c>
      <c r="E299" s="4">
        <v>232</v>
      </c>
      <c r="F299" s="4">
        <f>ROUND(Source!BC283,O299)</f>
        <v>0</v>
      </c>
      <c r="G299" s="4" t="s">
        <v>93</v>
      </c>
      <c r="H299" s="4" t="s">
        <v>94</v>
      </c>
      <c r="I299" s="4"/>
      <c r="J299" s="4"/>
      <c r="K299" s="4">
        <v>232</v>
      </c>
      <c r="L299" s="4">
        <v>15</v>
      </c>
      <c r="M299" s="4">
        <v>3</v>
      </c>
      <c r="N299" s="4" t="s">
        <v>6</v>
      </c>
      <c r="O299" s="4">
        <v>2</v>
      </c>
      <c r="P299" s="4"/>
      <c r="Q299" s="4"/>
      <c r="R299" s="4"/>
      <c r="S299" s="4"/>
      <c r="T299" s="4"/>
      <c r="U299" s="4"/>
      <c r="V299" s="4"/>
      <c r="W299" s="4"/>
    </row>
    <row r="300" spans="1:23" x14ac:dyDescent="0.25">
      <c r="A300" s="4">
        <v>50</v>
      </c>
      <c r="B300" s="4">
        <v>1</v>
      </c>
      <c r="C300" s="4">
        <v>0</v>
      </c>
      <c r="D300" s="4">
        <v>1</v>
      </c>
      <c r="E300" s="4">
        <v>214</v>
      </c>
      <c r="F300" s="4">
        <f>ROUND(Source!AS283,O300)</f>
        <v>1552.15</v>
      </c>
      <c r="G300" s="4" t="s">
        <v>95</v>
      </c>
      <c r="H300" s="4" t="s">
        <v>96</v>
      </c>
      <c r="I300" s="4"/>
      <c r="J300" s="4"/>
      <c r="K300" s="4">
        <v>214</v>
      </c>
      <c r="L300" s="4">
        <v>16</v>
      </c>
      <c r="M300" s="4">
        <v>0</v>
      </c>
      <c r="N300" s="4" t="s">
        <v>6</v>
      </c>
      <c r="O300" s="4">
        <v>2</v>
      </c>
      <c r="P300" s="4"/>
      <c r="Q300" s="4"/>
      <c r="R300" s="4"/>
      <c r="S300" s="4"/>
      <c r="T300" s="4"/>
      <c r="U300" s="4"/>
      <c r="V300" s="4"/>
      <c r="W300" s="4"/>
    </row>
    <row r="301" spans="1:23" x14ac:dyDescent="0.25">
      <c r="A301" s="4">
        <v>50</v>
      </c>
      <c r="B301" s="4">
        <v>1</v>
      </c>
      <c r="C301" s="4">
        <v>0</v>
      </c>
      <c r="D301" s="4">
        <v>1</v>
      </c>
      <c r="E301" s="4">
        <v>215</v>
      </c>
      <c r="F301" s="4">
        <f>ROUND(Source!AT283,O301)</f>
        <v>58555.38</v>
      </c>
      <c r="G301" s="4" t="s">
        <v>97</v>
      </c>
      <c r="H301" s="4" t="s">
        <v>98</v>
      </c>
      <c r="I301" s="4"/>
      <c r="J301" s="4"/>
      <c r="K301" s="4">
        <v>215</v>
      </c>
      <c r="L301" s="4">
        <v>17</v>
      </c>
      <c r="M301" s="4">
        <v>0</v>
      </c>
      <c r="N301" s="4" t="s">
        <v>6</v>
      </c>
      <c r="O301" s="4">
        <v>2</v>
      </c>
      <c r="P301" s="4"/>
      <c r="Q301" s="4"/>
      <c r="R301" s="4"/>
      <c r="S301" s="4"/>
      <c r="T301" s="4"/>
      <c r="U301" s="4"/>
      <c r="V301" s="4"/>
      <c r="W301" s="4"/>
    </row>
    <row r="302" spans="1:23" x14ac:dyDescent="0.25">
      <c r="A302" s="4">
        <v>50</v>
      </c>
      <c r="B302" s="4">
        <v>1</v>
      </c>
      <c r="C302" s="4">
        <v>0</v>
      </c>
      <c r="D302" s="4">
        <v>1</v>
      </c>
      <c r="E302" s="4">
        <v>217</v>
      </c>
      <c r="F302" s="4">
        <f>ROUND(Source!AU283,O302)</f>
        <v>0</v>
      </c>
      <c r="G302" s="4" t="s">
        <v>99</v>
      </c>
      <c r="H302" s="4" t="s">
        <v>100</v>
      </c>
      <c r="I302" s="4"/>
      <c r="J302" s="4"/>
      <c r="K302" s="4">
        <v>217</v>
      </c>
      <c r="L302" s="4">
        <v>18</v>
      </c>
      <c r="M302" s="4">
        <v>0</v>
      </c>
      <c r="N302" s="4" t="s">
        <v>6</v>
      </c>
      <c r="O302" s="4">
        <v>2</v>
      </c>
      <c r="P302" s="4"/>
      <c r="Q302" s="4"/>
      <c r="R302" s="4"/>
      <c r="S302" s="4"/>
      <c r="T302" s="4"/>
      <c r="U302" s="4"/>
      <c r="V302" s="4"/>
      <c r="W302" s="4"/>
    </row>
    <row r="303" spans="1:23" x14ac:dyDescent="0.25">
      <c r="A303" s="4">
        <v>50</v>
      </c>
      <c r="B303" s="4">
        <v>0</v>
      </c>
      <c r="C303" s="4">
        <v>0</v>
      </c>
      <c r="D303" s="4">
        <v>1</v>
      </c>
      <c r="E303" s="4">
        <v>230</v>
      </c>
      <c r="F303" s="4">
        <f>ROUND(Source!BA283,O303)</f>
        <v>0</v>
      </c>
      <c r="G303" s="4" t="s">
        <v>101</v>
      </c>
      <c r="H303" s="4" t="s">
        <v>102</v>
      </c>
      <c r="I303" s="4"/>
      <c r="J303" s="4"/>
      <c r="K303" s="4">
        <v>230</v>
      </c>
      <c r="L303" s="4">
        <v>19</v>
      </c>
      <c r="M303" s="4">
        <v>3</v>
      </c>
      <c r="N303" s="4" t="s">
        <v>6</v>
      </c>
      <c r="O303" s="4">
        <v>2</v>
      </c>
      <c r="P303" s="4"/>
      <c r="Q303" s="4"/>
      <c r="R303" s="4"/>
      <c r="S303" s="4"/>
      <c r="T303" s="4"/>
      <c r="U303" s="4"/>
      <c r="V303" s="4"/>
      <c r="W303" s="4"/>
    </row>
    <row r="304" spans="1:23" x14ac:dyDescent="0.25">
      <c r="A304" s="4">
        <v>50</v>
      </c>
      <c r="B304" s="4">
        <v>0</v>
      </c>
      <c r="C304" s="4">
        <v>0</v>
      </c>
      <c r="D304" s="4">
        <v>1</v>
      </c>
      <c r="E304" s="4">
        <v>206</v>
      </c>
      <c r="F304" s="4">
        <f>ROUND(Source!T283,O304)</f>
        <v>0</v>
      </c>
      <c r="G304" s="4" t="s">
        <v>103</v>
      </c>
      <c r="H304" s="4" t="s">
        <v>104</v>
      </c>
      <c r="I304" s="4"/>
      <c r="J304" s="4"/>
      <c r="K304" s="4">
        <v>206</v>
      </c>
      <c r="L304" s="4">
        <v>20</v>
      </c>
      <c r="M304" s="4">
        <v>3</v>
      </c>
      <c r="N304" s="4" t="s">
        <v>6</v>
      </c>
      <c r="O304" s="4">
        <v>2</v>
      </c>
      <c r="P304" s="4"/>
      <c r="Q304" s="4"/>
      <c r="R304" s="4"/>
      <c r="S304" s="4"/>
      <c r="T304" s="4"/>
      <c r="U304" s="4"/>
      <c r="V304" s="4"/>
      <c r="W304" s="4"/>
    </row>
    <row r="305" spans="1:206" x14ac:dyDescent="0.25">
      <c r="A305" s="4">
        <v>50</v>
      </c>
      <c r="B305" s="4">
        <v>1</v>
      </c>
      <c r="C305" s="4">
        <v>0</v>
      </c>
      <c r="D305" s="4">
        <v>1</v>
      </c>
      <c r="E305" s="4">
        <v>207</v>
      </c>
      <c r="F305" s="4">
        <f>Source!U283</f>
        <v>242.54429999999999</v>
      </c>
      <c r="G305" s="4" t="s">
        <v>105</v>
      </c>
      <c r="H305" s="4" t="s">
        <v>106</v>
      </c>
      <c r="I305" s="4"/>
      <c r="J305" s="4"/>
      <c r="K305" s="4">
        <v>207</v>
      </c>
      <c r="L305" s="4">
        <v>21</v>
      </c>
      <c r="M305" s="4">
        <v>0</v>
      </c>
      <c r="N305" s="4" t="s">
        <v>6</v>
      </c>
      <c r="O305" s="4">
        <v>-1</v>
      </c>
      <c r="P305" s="4"/>
      <c r="Q305" s="4"/>
      <c r="R305" s="4"/>
      <c r="S305" s="4"/>
      <c r="T305" s="4"/>
      <c r="U305" s="4"/>
      <c r="V305" s="4"/>
      <c r="W305" s="4"/>
    </row>
    <row r="306" spans="1:206" x14ac:dyDescent="0.25">
      <c r="A306" s="4">
        <v>50</v>
      </c>
      <c r="B306" s="4">
        <v>1</v>
      </c>
      <c r="C306" s="4">
        <v>0</v>
      </c>
      <c r="D306" s="4">
        <v>1</v>
      </c>
      <c r="E306" s="4">
        <v>208</v>
      </c>
      <c r="F306" s="4">
        <f>Source!V283</f>
        <v>5.9569999999999999</v>
      </c>
      <c r="G306" s="4" t="s">
        <v>107</v>
      </c>
      <c r="H306" s="4" t="s">
        <v>108</v>
      </c>
      <c r="I306" s="4"/>
      <c r="J306" s="4"/>
      <c r="K306" s="4">
        <v>208</v>
      </c>
      <c r="L306" s="4">
        <v>22</v>
      </c>
      <c r="M306" s="4">
        <v>0</v>
      </c>
      <c r="N306" s="4" t="s">
        <v>6</v>
      </c>
      <c r="O306" s="4">
        <v>-1</v>
      </c>
      <c r="P306" s="4"/>
      <c r="Q306" s="4"/>
      <c r="R306" s="4"/>
      <c r="S306" s="4"/>
      <c r="T306" s="4"/>
      <c r="U306" s="4"/>
      <c r="V306" s="4"/>
      <c r="W306" s="4"/>
    </row>
    <row r="307" spans="1:206" x14ac:dyDescent="0.25">
      <c r="A307" s="4">
        <v>50</v>
      </c>
      <c r="B307" s="4">
        <v>0</v>
      </c>
      <c r="C307" s="4">
        <v>0</v>
      </c>
      <c r="D307" s="4">
        <v>1</v>
      </c>
      <c r="E307" s="4">
        <v>209</v>
      </c>
      <c r="F307" s="4">
        <f>ROUND(Source!W283,O307)</f>
        <v>0</v>
      </c>
      <c r="G307" s="4" t="s">
        <v>109</v>
      </c>
      <c r="H307" s="4" t="s">
        <v>110</v>
      </c>
      <c r="I307" s="4"/>
      <c r="J307" s="4"/>
      <c r="K307" s="4">
        <v>209</v>
      </c>
      <c r="L307" s="4">
        <v>23</v>
      </c>
      <c r="M307" s="4">
        <v>3</v>
      </c>
      <c r="N307" s="4" t="s">
        <v>6</v>
      </c>
      <c r="O307" s="4">
        <v>2</v>
      </c>
      <c r="P307" s="4"/>
      <c r="Q307" s="4"/>
      <c r="R307" s="4"/>
      <c r="S307" s="4"/>
      <c r="T307" s="4"/>
      <c r="U307" s="4"/>
      <c r="V307" s="4"/>
      <c r="W307" s="4"/>
    </row>
    <row r="308" spans="1:206" x14ac:dyDescent="0.25">
      <c r="A308" s="4">
        <v>50</v>
      </c>
      <c r="B308" s="4">
        <v>1</v>
      </c>
      <c r="C308" s="4">
        <v>0</v>
      </c>
      <c r="D308" s="4">
        <v>1</v>
      </c>
      <c r="E308" s="4">
        <v>210</v>
      </c>
      <c r="F308" s="4">
        <f>ROUND(Source!X283,O308)</f>
        <v>2382.2800000000002</v>
      </c>
      <c r="G308" s="4" t="s">
        <v>111</v>
      </c>
      <c r="H308" s="4" t="s">
        <v>112</v>
      </c>
      <c r="I308" s="4"/>
      <c r="J308" s="4"/>
      <c r="K308" s="4">
        <v>210</v>
      </c>
      <c r="L308" s="4">
        <v>24</v>
      </c>
      <c r="M308" s="4">
        <v>0</v>
      </c>
      <c r="N308" s="4" t="s">
        <v>6</v>
      </c>
      <c r="O308" s="4">
        <v>2</v>
      </c>
      <c r="P308" s="4"/>
      <c r="Q308" s="4"/>
      <c r="R308" s="4"/>
      <c r="S308" s="4"/>
      <c r="T308" s="4"/>
      <c r="U308" s="4"/>
      <c r="V308" s="4"/>
      <c r="W308" s="4"/>
    </row>
    <row r="309" spans="1:206" x14ac:dyDescent="0.25">
      <c r="A309" s="4">
        <v>50</v>
      </c>
      <c r="B309" s="4">
        <v>1</v>
      </c>
      <c r="C309" s="4">
        <v>0</v>
      </c>
      <c r="D309" s="4">
        <v>1</v>
      </c>
      <c r="E309" s="4">
        <v>211</v>
      </c>
      <c r="F309" s="4">
        <f>ROUND(Source!Y283,O309)</f>
        <v>1548.49</v>
      </c>
      <c r="G309" s="4" t="s">
        <v>113</v>
      </c>
      <c r="H309" s="4" t="s">
        <v>114</v>
      </c>
      <c r="I309" s="4"/>
      <c r="J309" s="4"/>
      <c r="K309" s="4">
        <v>211</v>
      </c>
      <c r="L309" s="4">
        <v>25</v>
      </c>
      <c r="M309" s="4">
        <v>0</v>
      </c>
      <c r="N309" s="4" t="s">
        <v>6</v>
      </c>
      <c r="O309" s="4">
        <v>2</v>
      </c>
      <c r="P309" s="4"/>
      <c r="Q309" s="4"/>
      <c r="R309" s="4"/>
      <c r="S309" s="4"/>
      <c r="T309" s="4"/>
      <c r="U309" s="4"/>
      <c r="V309" s="4"/>
      <c r="W309" s="4"/>
    </row>
    <row r="310" spans="1:206" x14ac:dyDescent="0.25">
      <c r="A310" s="4">
        <v>50</v>
      </c>
      <c r="B310" s="4">
        <v>1</v>
      </c>
      <c r="C310" s="4">
        <v>0</v>
      </c>
      <c r="D310" s="4">
        <v>1</v>
      </c>
      <c r="E310" s="4">
        <v>224</v>
      </c>
      <c r="F310" s="4">
        <f>ROUND(Source!AR283,O310)</f>
        <v>168491.75</v>
      </c>
      <c r="G310" s="4" t="s">
        <v>115</v>
      </c>
      <c r="H310" s="4" t="s">
        <v>116</v>
      </c>
      <c r="I310" s="4"/>
      <c r="J310" s="4"/>
      <c r="K310" s="4">
        <v>224</v>
      </c>
      <c r="L310" s="4">
        <v>26</v>
      </c>
      <c r="M310" s="4">
        <v>0</v>
      </c>
      <c r="N310" s="4" t="s">
        <v>6</v>
      </c>
      <c r="O310" s="4">
        <v>2</v>
      </c>
      <c r="P310" s="4"/>
      <c r="Q310" s="4"/>
      <c r="R310" s="4"/>
      <c r="S310" s="4"/>
      <c r="T310" s="4"/>
      <c r="U310" s="4"/>
      <c r="V310" s="4"/>
      <c r="W310" s="4"/>
    </row>
    <row r="312" spans="1:206" x14ac:dyDescent="0.25">
      <c r="A312" s="2">
        <v>51</v>
      </c>
      <c r="B312" s="2">
        <f>B12</f>
        <v>384</v>
      </c>
      <c r="C312" s="2">
        <f>A12</f>
        <v>1</v>
      </c>
      <c r="D312" s="2">
        <f>ROW(A12)</f>
        <v>12</v>
      </c>
      <c r="E312" s="2"/>
      <c r="F312" s="2" t="str">
        <f>IF(F12&lt;&gt;"",F12,"")</f>
        <v>Новый объект</v>
      </c>
      <c r="G312" s="2" t="str">
        <f>IF(G12&lt;&gt;"",G12,"")</f>
        <v>02-02-03 ЭО и ОВ</v>
      </c>
      <c r="H312" s="2">
        <v>0</v>
      </c>
      <c r="I312" s="2"/>
      <c r="J312" s="2"/>
      <c r="K312" s="2"/>
      <c r="L312" s="2"/>
      <c r="M312" s="2"/>
      <c r="N312" s="2"/>
      <c r="O312" s="2">
        <f t="shared" ref="O312:T312" si="228">ROUND(O283,2)</f>
        <v>164560.98000000001</v>
      </c>
      <c r="P312" s="2">
        <f t="shared" si="228"/>
        <v>161677.79</v>
      </c>
      <c r="Q312" s="2">
        <f t="shared" si="228"/>
        <v>567.92999999999995</v>
      </c>
      <c r="R312" s="2">
        <f t="shared" si="228"/>
        <v>67.02</v>
      </c>
      <c r="S312" s="2">
        <f t="shared" si="228"/>
        <v>2315.2600000000002</v>
      </c>
      <c r="T312" s="2">
        <f t="shared" si="228"/>
        <v>0</v>
      </c>
      <c r="U312" s="2">
        <f>U283</f>
        <v>242.54429999999999</v>
      </c>
      <c r="V312" s="2">
        <f>V283</f>
        <v>5.9569999999999999</v>
      </c>
      <c r="W312" s="2">
        <f>ROUND(W283,2)</f>
        <v>0</v>
      </c>
      <c r="X312" s="2">
        <f>ROUND(X283,2)</f>
        <v>2382.2800000000002</v>
      </c>
      <c r="Y312" s="2">
        <f>ROUND(Y283,2)</f>
        <v>1548.49</v>
      </c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>
        <f t="shared" ref="AO312:BC312" si="229">ROUND(AO283,2)</f>
        <v>0</v>
      </c>
      <c r="AP312" s="2">
        <f t="shared" si="229"/>
        <v>108384.22</v>
      </c>
      <c r="AQ312" s="2">
        <f t="shared" si="229"/>
        <v>0</v>
      </c>
      <c r="AR312" s="2">
        <f t="shared" si="229"/>
        <v>168491.75</v>
      </c>
      <c r="AS312" s="2">
        <f t="shared" si="229"/>
        <v>1552.15</v>
      </c>
      <c r="AT312" s="2">
        <f t="shared" si="229"/>
        <v>58555.38</v>
      </c>
      <c r="AU312" s="2">
        <f t="shared" si="229"/>
        <v>0</v>
      </c>
      <c r="AV312" s="2">
        <f t="shared" si="229"/>
        <v>161677.79</v>
      </c>
      <c r="AW312" s="2">
        <f t="shared" si="229"/>
        <v>53293.57</v>
      </c>
      <c r="AX312" s="2">
        <f t="shared" si="229"/>
        <v>0</v>
      </c>
      <c r="AY312" s="2">
        <f t="shared" si="229"/>
        <v>53293.57</v>
      </c>
      <c r="AZ312" s="2">
        <f t="shared" si="229"/>
        <v>108384.22</v>
      </c>
      <c r="BA312" s="2">
        <f t="shared" si="229"/>
        <v>0</v>
      </c>
      <c r="BB312" s="2">
        <f t="shared" si="229"/>
        <v>0</v>
      </c>
      <c r="BC312" s="2">
        <f t="shared" si="229"/>
        <v>0</v>
      </c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>
        <v>0</v>
      </c>
    </row>
    <row r="314" spans="1:206" x14ac:dyDescent="0.25">
      <c r="A314" s="4">
        <v>50</v>
      </c>
      <c r="B314" s="4">
        <v>0</v>
      </c>
      <c r="C314" s="4">
        <v>0</v>
      </c>
      <c r="D314" s="4">
        <v>1</v>
      </c>
      <c r="E314" s="4">
        <v>201</v>
      </c>
      <c r="F314" s="4">
        <f>ROUND(Source!O312,O314)</f>
        <v>164560.98000000001</v>
      </c>
      <c r="G314" s="4" t="s">
        <v>65</v>
      </c>
      <c r="H314" s="4" t="s">
        <v>66</v>
      </c>
      <c r="I314" s="4"/>
      <c r="J314" s="4"/>
      <c r="K314" s="4">
        <v>201</v>
      </c>
      <c r="L314" s="4">
        <v>1</v>
      </c>
      <c r="M314" s="4">
        <v>3</v>
      </c>
      <c r="N314" s="4" t="s">
        <v>6</v>
      </c>
      <c r="O314" s="4">
        <v>2</v>
      </c>
      <c r="P314" s="4"/>
      <c r="Q314" s="4"/>
      <c r="R314" s="4"/>
      <c r="S314" s="4"/>
      <c r="T314" s="4"/>
      <c r="U314" s="4"/>
      <c r="V314" s="4"/>
      <c r="W314" s="4"/>
    </row>
    <row r="315" spans="1:206" x14ac:dyDescent="0.25">
      <c r="A315" s="4">
        <v>50</v>
      </c>
      <c r="B315" s="4">
        <v>0</v>
      </c>
      <c r="C315" s="4">
        <v>0</v>
      </c>
      <c r="D315" s="4">
        <v>1</v>
      </c>
      <c r="E315" s="4">
        <v>202</v>
      </c>
      <c r="F315" s="4">
        <f>ROUND(Source!P312,O315)</f>
        <v>161677.79</v>
      </c>
      <c r="G315" s="4" t="s">
        <v>67</v>
      </c>
      <c r="H315" s="4" t="s">
        <v>68</v>
      </c>
      <c r="I315" s="4"/>
      <c r="J315" s="4"/>
      <c r="K315" s="4">
        <v>202</v>
      </c>
      <c r="L315" s="4">
        <v>2</v>
      </c>
      <c r="M315" s="4">
        <v>3</v>
      </c>
      <c r="N315" s="4" t="s">
        <v>6</v>
      </c>
      <c r="O315" s="4">
        <v>2</v>
      </c>
      <c r="P315" s="4"/>
      <c r="Q315" s="4"/>
      <c r="R315" s="4"/>
      <c r="S315" s="4"/>
      <c r="T315" s="4"/>
      <c r="U315" s="4"/>
      <c r="V315" s="4"/>
      <c r="W315" s="4"/>
    </row>
    <row r="316" spans="1:206" x14ac:dyDescent="0.25">
      <c r="A316" s="4">
        <v>50</v>
      </c>
      <c r="B316" s="4">
        <v>0</v>
      </c>
      <c r="C316" s="4">
        <v>0</v>
      </c>
      <c r="D316" s="4">
        <v>1</v>
      </c>
      <c r="E316" s="4">
        <v>222</v>
      </c>
      <c r="F316" s="4">
        <f>ROUND(Source!AO312,O316)</f>
        <v>0</v>
      </c>
      <c r="G316" s="4" t="s">
        <v>69</v>
      </c>
      <c r="H316" s="4" t="s">
        <v>70</v>
      </c>
      <c r="I316" s="4"/>
      <c r="J316" s="4"/>
      <c r="K316" s="4">
        <v>222</v>
      </c>
      <c r="L316" s="4">
        <v>3</v>
      </c>
      <c r="M316" s="4">
        <v>3</v>
      </c>
      <c r="N316" s="4" t="s">
        <v>6</v>
      </c>
      <c r="O316" s="4">
        <v>2</v>
      </c>
      <c r="P316" s="4"/>
      <c r="Q316" s="4"/>
      <c r="R316" s="4"/>
      <c r="S316" s="4"/>
      <c r="T316" s="4"/>
      <c r="U316" s="4"/>
      <c r="V316" s="4"/>
      <c r="W316" s="4"/>
    </row>
    <row r="317" spans="1:206" x14ac:dyDescent="0.25">
      <c r="A317" s="4">
        <v>50</v>
      </c>
      <c r="B317" s="4">
        <v>0</v>
      </c>
      <c r="C317" s="4">
        <v>0</v>
      </c>
      <c r="D317" s="4">
        <v>1</v>
      </c>
      <c r="E317" s="4">
        <v>225</v>
      </c>
      <c r="F317" s="4">
        <f>ROUND(Source!AV312,O317)</f>
        <v>161677.79</v>
      </c>
      <c r="G317" s="4" t="s">
        <v>71</v>
      </c>
      <c r="H317" s="4" t="s">
        <v>72</v>
      </c>
      <c r="I317" s="4"/>
      <c r="J317" s="4"/>
      <c r="K317" s="4">
        <v>225</v>
      </c>
      <c r="L317" s="4">
        <v>4</v>
      </c>
      <c r="M317" s="4">
        <v>3</v>
      </c>
      <c r="N317" s="4" t="s">
        <v>6</v>
      </c>
      <c r="O317" s="4">
        <v>2</v>
      </c>
      <c r="P317" s="4"/>
      <c r="Q317" s="4"/>
      <c r="R317" s="4"/>
      <c r="S317" s="4"/>
      <c r="T317" s="4"/>
      <c r="U317" s="4"/>
      <c r="V317" s="4"/>
      <c r="W317" s="4"/>
    </row>
    <row r="318" spans="1:206" x14ac:dyDescent="0.25">
      <c r="A318" s="4">
        <v>50</v>
      </c>
      <c r="B318" s="4">
        <v>0</v>
      </c>
      <c r="C318" s="4">
        <v>0</v>
      </c>
      <c r="D318" s="4">
        <v>1</v>
      </c>
      <c r="E318" s="4">
        <v>226</v>
      </c>
      <c r="F318" s="4">
        <f>ROUND(Source!AW312,O318)</f>
        <v>53293.57</v>
      </c>
      <c r="G318" s="4" t="s">
        <v>73</v>
      </c>
      <c r="H318" s="4" t="s">
        <v>74</v>
      </c>
      <c r="I318" s="4"/>
      <c r="J318" s="4"/>
      <c r="K318" s="4">
        <v>226</v>
      </c>
      <c r="L318" s="4">
        <v>5</v>
      </c>
      <c r="M318" s="4">
        <v>3</v>
      </c>
      <c r="N318" s="4" t="s">
        <v>6</v>
      </c>
      <c r="O318" s="4">
        <v>2</v>
      </c>
      <c r="P318" s="4"/>
      <c r="Q318" s="4"/>
      <c r="R318" s="4"/>
      <c r="S318" s="4"/>
      <c r="T318" s="4"/>
      <c r="U318" s="4"/>
      <c r="V318" s="4"/>
      <c r="W318" s="4"/>
    </row>
    <row r="319" spans="1:206" x14ac:dyDescent="0.25">
      <c r="A319" s="4">
        <v>50</v>
      </c>
      <c r="B319" s="4">
        <v>0</v>
      </c>
      <c r="C319" s="4">
        <v>0</v>
      </c>
      <c r="D319" s="4">
        <v>1</v>
      </c>
      <c r="E319" s="4">
        <v>227</v>
      </c>
      <c r="F319" s="4">
        <f>ROUND(Source!AX312,O319)</f>
        <v>0</v>
      </c>
      <c r="G319" s="4" t="s">
        <v>75</v>
      </c>
      <c r="H319" s="4" t="s">
        <v>76</v>
      </c>
      <c r="I319" s="4"/>
      <c r="J319" s="4"/>
      <c r="K319" s="4">
        <v>227</v>
      </c>
      <c r="L319" s="4">
        <v>6</v>
      </c>
      <c r="M319" s="4">
        <v>3</v>
      </c>
      <c r="N319" s="4" t="s">
        <v>6</v>
      </c>
      <c r="O319" s="4">
        <v>2</v>
      </c>
      <c r="P319" s="4"/>
      <c r="Q319" s="4"/>
      <c r="R319" s="4"/>
      <c r="S319" s="4"/>
      <c r="T319" s="4"/>
      <c r="U319" s="4"/>
      <c r="V319" s="4"/>
      <c r="W319" s="4"/>
    </row>
    <row r="320" spans="1:206" x14ac:dyDescent="0.25">
      <c r="A320" s="4">
        <v>50</v>
      </c>
      <c r="B320" s="4">
        <v>0</v>
      </c>
      <c r="C320" s="4">
        <v>0</v>
      </c>
      <c r="D320" s="4">
        <v>1</v>
      </c>
      <c r="E320" s="4">
        <v>228</v>
      </c>
      <c r="F320" s="4">
        <f>ROUND(Source!AY312,O320)</f>
        <v>53293.57</v>
      </c>
      <c r="G320" s="4" t="s">
        <v>77</v>
      </c>
      <c r="H320" s="4" t="s">
        <v>78</v>
      </c>
      <c r="I320" s="4"/>
      <c r="J320" s="4"/>
      <c r="K320" s="4">
        <v>228</v>
      </c>
      <c r="L320" s="4">
        <v>7</v>
      </c>
      <c r="M320" s="4">
        <v>3</v>
      </c>
      <c r="N320" s="4" t="s">
        <v>6</v>
      </c>
      <c r="O320" s="4">
        <v>2</v>
      </c>
      <c r="P320" s="4"/>
      <c r="Q320" s="4"/>
      <c r="R320" s="4"/>
      <c r="S320" s="4"/>
      <c r="T320" s="4"/>
      <c r="U320" s="4"/>
      <c r="V320" s="4"/>
      <c r="W320" s="4"/>
    </row>
    <row r="321" spans="1:23" x14ac:dyDescent="0.25">
      <c r="A321" s="4">
        <v>50</v>
      </c>
      <c r="B321" s="4">
        <v>0</v>
      </c>
      <c r="C321" s="4">
        <v>0</v>
      </c>
      <c r="D321" s="4">
        <v>1</v>
      </c>
      <c r="E321" s="4">
        <v>216</v>
      </c>
      <c r="F321" s="4">
        <f>ROUND(Source!AP312,O321)</f>
        <v>108384.22</v>
      </c>
      <c r="G321" s="4" t="s">
        <v>79</v>
      </c>
      <c r="H321" s="4" t="s">
        <v>80</v>
      </c>
      <c r="I321" s="4"/>
      <c r="J321" s="4"/>
      <c r="K321" s="4">
        <v>216</v>
      </c>
      <c r="L321" s="4">
        <v>8</v>
      </c>
      <c r="M321" s="4">
        <v>3</v>
      </c>
      <c r="N321" s="4" t="s">
        <v>6</v>
      </c>
      <c r="O321" s="4">
        <v>2</v>
      </c>
      <c r="P321" s="4"/>
      <c r="Q321" s="4"/>
      <c r="R321" s="4"/>
      <c r="S321" s="4"/>
      <c r="T321" s="4"/>
      <c r="U321" s="4"/>
      <c r="V321" s="4"/>
      <c r="W321" s="4"/>
    </row>
    <row r="322" spans="1:23" x14ac:dyDescent="0.25">
      <c r="A322" s="4">
        <v>50</v>
      </c>
      <c r="B322" s="4">
        <v>0</v>
      </c>
      <c r="C322" s="4">
        <v>0</v>
      </c>
      <c r="D322" s="4">
        <v>1</v>
      </c>
      <c r="E322" s="4">
        <v>223</v>
      </c>
      <c r="F322" s="4">
        <f>ROUND(Source!AQ312,O322)</f>
        <v>0</v>
      </c>
      <c r="G322" s="4" t="s">
        <v>81</v>
      </c>
      <c r="H322" s="4" t="s">
        <v>82</v>
      </c>
      <c r="I322" s="4"/>
      <c r="J322" s="4"/>
      <c r="K322" s="4">
        <v>223</v>
      </c>
      <c r="L322" s="4">
        <v>9</v>
      </c>
      <c r="M322" s="4">
        <v>3</v>
      </c>
      <c r="N322" s="4" t="s">
        <v>6</v>
      </c>
      <c r="O322" s="4">
        <v>2</v>
      </c>
      <c r="P322" s="4"/>
      <c r="Q322" s="4"/>
      <c r="R322" s="4"/>
      <c r="S322" s="4"/>
      <c r="T322" s="4"/>
      <c r="U322" s="4"/>
      <c r="V322" s="4"/>
      <c r="W322" s="4"/>
    </row>
    <row r="323" spans="1:23" x14ac:dyDescent="0.25">
      <c r="A323" s="4">
        <v>50</v>
      </c>
      <c r="B323" s="4">
        <v>0</v>
      </c>
      <c r="C323" s="4">
        <v>0</v>
      </c>
      <c r="D323" s="4">
        <v>1</v>
      </c>
      <c r="E323" s="4">
        <v>229</v>
      </c>
      <c r="F323" s="4">
        <f>ROUND(Source!AZ312,O323)</f>
        <v>108384.22</v>
      </c>
      <c r="G323" s="4" t="s">
        <v>83</v>
      </c>
      <c r="H323" s="4" t="s">
        <v>84</v>
      </c>
      <c r="I323" s="4"/>
      <c r="J323" s="4"/>
      <c r="K323" s="4">
        <v>229</v>
      </c>
      <c r="L323" s="4">
        <v>10</v>
      </c>
      <c r="M323" s="4">
        <v>3</v>
      </c>
      <c r="N323" s="4" t="s">
        <v>6</v>
      </c>
      <c r="O323" s="4">
        <v>2</v>
      </c>
      <c r="P323" s="4"/>
      <c r="Q323" s="4"/>
      <c r="R323" s="4"/>
      <c r="S323" s="4"/>
      <c r="T323" s="4"/>
      <c r="U323" s="4"/>
      <c r="V323" s="4"/>
      <c r="W323" s="4"/>
    </row>
    <row r="324" spans="1:23" x14ac:dyDescent="0.25">
      <c r="A324" s="4">
        <v>50</v>
      </c>
      <c r="B324" s="4">
        <v>0</v>
      </c>
      <c r="C324" s="4">
        <v>0</v>
      </c>
      <c r="D324" s="4">
        <v>1</v>
      </c>
      <c r="E324" s="4">
        <v>203</v>
      </c>
      <c r="F324" s="4">
        <f>ROUND(Source!Q312,O324)</f>
        <v>567.92999999999995</v>
      </c>
      <c r="G324" s="4" t="s">
        <v>85</v>
      </c>
      <c r="H324" s="4" t="s">
        <v>86</v>
      </c>
      <c r="I324" s="4"/>
      <c r="J324" s="4"/>
      <c r="K324" s="4">
        <v>203</v>
      </c>
      <c r="L324" s="4">
        <v>11</v>
      </c>
      <c r="M324" s="4">
        <v>3</v>
      </c>
      <c r="N324" s="4" t="s">
        <v>6</v>
      </c>
      <c r="O324" s="4">
        <v>2</v>
      </c>
      <c r="P324" s="4"/>
      <c r="Q324" s="4"/>
      <c r="R324" s="4"/>
      <c r="S324" s="4"/>
      <c r="T324" s="4"/>
      <c r="U324" s="4"/>
      <c r="V324" s="4"/>
      <c r="W324" s="4"/>
    </row>
    <row r="325" spans="1:23" x14ac:dyDescent="0.25">
      <c r="A325" s="4">
        <v>50</v>
      </c>
      <c r="B325" s="4">
        <v>0</v>
      </c>
      <c r="C325" s="4">
        <v>0</v>
      </c>
      <c r="D325" s="4">
        <v>1</v>
      </c>
      <c r="E325" s="4">
        <v>231</v>
      </c>
      <c r="F325" s="4">
        <f>ROUND(Source!BB312,O325)</f>
        <v>0</v>
      </c>
      <c r="G325" s="4" t="s">
        <v>87</v>
      </c>
      <c r="H325" s="4" t="s">
        <v>88</v>
      </c>
      <c r="I325" s="4"/>
      <c r="J325" s="4"/>
      <c r="K325" s="4">
        <v>231</v>
      </c>
      <c r="L325" s="4">
        <v>12</v>
      </c>
      <c r="M325" s="4">
        <v>3</v>
      </c>
      <c r="N325" s="4" t="s">
        <v>6</v>
      </c>
      <c r="O325" s="4">
        <v>2</v>
      </c>
      <c r="P325" s="4"/>
      <c r="Q325" s="4"/>
      <c r="R325" s="4"/>
      <c r="S325" s="4"/>
      <c r="T325" s="4"/>
      <c r="U325" s="4"/>
      <c r="V325" s="4"/>
      <c r="W325" s="4"/>
    </row>
    <row r="326" spans="1:23" x14ac:dyDescent="0.25">
      <c r="A326" s="4">
        <v>50</v>
      </c>
      <c r="B326" s="4">
        <v>0</v>
      </c>
      <c r="C326" s="4">
        <v>0</v>
      </c>
      <c r="D326" s="4">
        <v>1</v>
      </c>
      <c r="E326" s="4">
        <v>204</v>
      </c>
      <c r="F326" s="4">
        <f>ROUND(Source!R312,O326)</f>
        <v>67.02</v>
      </c>
      <c r="G326" s="4" t="s">
        <v>89</v>
      </c>
      <c r="H326" s="4" t="s">
        <v>90</v>
      </c>
      <c r="I326" s="4"/>
      <c r="J326" s="4"/>
      <c r="K326" s="4">
        <v>204</v>
      </c>
      <c r="L326" s="4">
        <v>13</v>
      </c>
      <c r="M326" s="4">
        <v>3</v>
      </c>
      <c r="N326" s="4" t="s">
        <v>6</v>
      </c>
      <c r="O326" s="4">
        <v>2</v>
      </c>
      <c r="P326" s="4"/>
      <c r="Q326" s="4"/>
      <c r="R326" s="4"/>
      <c r="S326" s="4"/>
      <c r="T326" s="4"/>
      <c r="U326" s="4"/>
      <c r="V326" s="4"/>
      <c r="W326" s="4"/>
    </row>
    <row r="327" spans="1:23" x14ac:dyDescent="0.25">
      <c r="A327" s="4">
        <v>50</v>
      </c>
      <c r="B327" s="4">
        <v>0</v>
      </c>
      <c r="C327" s="4">
        <v>0</v>
      </c>
      <c r="D327" s="4">
        <v>1</v>
      </c>
      <c r="E327" s="4">
        <v>205</v>
      </c>
      <c r="F327" s="4">
        <f>ROUND(Source!S312,O327)</f>
        <v>2315.2600000000002</v>
      </c>
      <c r="G327" s="4" t="s">
        <v>91</v>
      </c>
      <c r="H327" s="4" t="s">
        <v>92</v>
      </c>
      <c r="I327" s="4"/>
      <c r="J327" s="4"/>
      <c r="K327" s="4">
        <v>205</v>
      </c>
      <c r="L327" s="4">
        <v>14</v>
      </c>
      <c r="M327" s="4">
        <v>3</v>
      </c>
      <c r="N327" s="4" t="s">
        <v>6</v>
      </c>
      <c r="O327" s="4">
        <v>2</v>
      </c>
      <c r="P327" s="4"/>
      <c r="Q327" s="4"/>
      <c r="R327" s="4"/>
      <c r="S327" s="4"/>
      <c r="T327" s="4"/>
      <c r="U327" s="4"/>
      <c r="V327" s="4"/>
      <c r="W327" s="4"/>
    </row>
    <row r="328" spans="1:23" x14ac:dyDescent="0.25">
      <c r="A328" s="4">
        <v>50</v>
      </c>
      <c r="B328" s="4">
        <v>0</v>
      </c>
      <c r="C328" s="4">
        <v>0</v>
      </c>
      <c r="D328" s="4">
        <v>1</v>
      </c>
      <c r="E328" s="4">
        <v>232</v>
      </c>
      <c r="F328" s="4">
        <f>ROUND(Source!BC312,O328)</f>
        <v>0</v>
      </c>
      <c r="G328" s="4" t="s">
        <v>93</v>
      </c>
      <c r="H328" s="4" t="s">
        <v>94</v>
      </c>
      <c r="I328" s="4"/>
      <c r="J328" s="4"/>
      <c r="K328" s="4">
        <v>232</v>
      </c>
      <c r="L328" s="4">
        <v>15</v>
      </c>
      <c r="M328" s="4">
        <v>3</v>
      </c>
      <c r="N328" s="4" t="s">
        <v>6</v>
      </c>
      <c r="O328" s="4">
        <v>2</v>
      </c>
      <c r="P328" s="4"/>
      <c r="Q328" s="4"/>
      <c r="R328" s="4"/>
      <c r="S328" s="4"/>
      <c r="T328" s="4"/>
      <c r="U328" s="4"/>
      <c r="V328" s="4"/>
      <c r="W328" s="4"/>
    </row>
    <row r="329" spans="1:23" x14ac:dyDescent="0.25">
      <c r="A329" s="4">
        <v>50</v>
      </c>
      <c r="B329" s="4">
        <v>0</v>
      </c>
      <c r="C329" s="4">
        <v>0</v>
      </c>
      <c r="D329" s="4">
        <v>1</v>
      </c>
      <c r="E329" s="4">
        <v>214</v>
      </c>
      <c r="F329" s="4">
        <f>ROUND(Source!AS312,O329)</f>
        <v>1552.15</v>
      </c>
      <c r="G329" s="4" t="s">
        <v>95</v>
      </c>
      <c r="H329" s="4" t="s">
        <v>96</v>
      </c>
      <c r="I329" s="4"/>
      <c r="J329" s="4"/>
      <c r="K329" s="4">
        <v>214</v>
      </c>
      <c r="L329" s="4">
        <v>16</v>
      </c>
      <c r="M329" s="4">
        <v>3</v>
      </c>
      <c r="N329" s="4" t="s">
        <v>6</v>
      </c>
      <c r="O329" s="4">
        <v>2</v>
      </c>
      <c r="P329" s="4"/>
      <c r="Q329" s="4"/>
      <c r="R329" s="4"/>
      <c r="S329" s="4"/>
      <c r="T329" s="4"/>
      <c r="U329" s="4"/>
      <c r="V329" s="4"/>
      <c r="W329" s="4"/>
    </row>
    <row r="330" spans="1:23" x14ac:dyDescent="0.25">
      <c r="A330" s="4">
        <v>50</v>
      </c>
      <c r="B330" s="4">
        <v>0</v>
      </c>
      <c r="C330" s="4">
        <v>0</v>
      </c>
      <c r="D330" s="4">
        <v>1</v>
      </c>
      <c r="E330" s="4">
        <v>215</v>
      </c>
      <c r="F330" s="4">
        <f>ROUND(Source!AT312,O330)</f>
        <v>58555.38</v>
      </c>
      <c r="G330" s="4" t="s">
        <v>97</v>
      </c>
      <c r="H330" s="4" t="s">
        <v>98</v>
      </c>
      <c r="I330" s="4"/>
      <c r="J330" s="4"/>
      <c r="K330" s="4">
        <v>215</v>
      </c>
      <c r="L330" s="4">
        <v>17</v>
      </c>
      <c r="M330" s="4">
        <v>3</v>
      </c>
      <c r="N330" s="4" t="s">
        <v>6</v>
      </c>
      <c r="O330" s="4">
        <v>2</v>
      </c>
      <c r="P330" s="4"/>
      <c r="Q330" s="4"/>
      <c r="R330" s="4"/>
      <c r="S330" s="4"/>
      <c r="T330" s="4"/>
      <c r="U330" s="4"/>
      <c r="V330" s="4"/>
      <c r="W330" s="4"/>
    </row>
    <row r="331" spans="1:23" x14ac:dyDescent="0.25">
      <c r="A331" s="4">
        <v>50</v>
      </c>
      <c r="B331" s="4">
        <v>0</v>
      </c>
      <c r="C331" s="4">
        <v>0</v>
      </c>
      <c r="D331" s="4">
        <v>1</v>
      </c>
      <c r="E331" s="4">
        <v>217</v>
      </c>
      <c r="F331" s="4">
        <f>ROUND(Source!AU312,O331)</f>
        <v>0</v>
      </c>
      <c r="G331" s="4" t="s">
        <v>99</v>
      </c>
      <c r="H331" s="4" t="s">
        <v>100</v>
      </c>
      <c r="I331" s="4"/>
      <c r="J331" s="4"/>
      <c r="K331" s="4">
        <v>217</v>
      </c>
      <c r="L331" s="4">
        <v>18</v>
      </c>
      <c r="M331" s="4">
        <v>3</v>
      </c>
      <c r="N331" s="4" t="s">
        <v>6</v>
      </c>
      <c r="O331" s="4">
        <v>2</v>
      </c>
      <c r="P331" s="4"/>
      <c r="Q331" s="4"/>
      <c r="R331" s="4"/>
      <c r="S331" s="4"/>
      <c r="T331" s="4"/>
      <c r="U331" s="4"/>
      <c r="V331" s="4"/>
      <c r="W331" s="4"/>
    </row>
    <row r="332" spans="1:23" x14ac:dyDescent="0.25">
      <c r="A332" s="4">
        <v>50</v>
      </c>
      <c r="B332" s="4">
        <v>0</v>
      </c>
      <c r="C332" s="4">
        <v>0</v>
      </c>
      <c r="D332" s="4">
        <v>1</v>
      </c>
      <c r="E332" s="4">
        <v>230</v>
      </c>
      <c r="F332" s="4">
        <f>ROUND(Source!BA312,O332)</f>
        <v>0</v>
      </c>
      <c r="G332" s="4" t="s">
        <v>101</v>
      </c>
      <c r="H332" s="4" t="s">
        <v>102</v>
      </c>
      <c r="I332" s="4"/>
      <c r="J332" s="4"/>
      <c r="K332" s="4">
        <v>230</v>
      </c>
      <c r="L332" s="4">
        <v>19</v>
      </c>
      <c r="M332" s="4">
        <v>3</v>
      </c>
      <c r="N332" s="4" t="s">
        <v>6</v>
      </c>
      <c r="O332" s="4">
        <v>2</v>
      </c>
      <c r="P332" s="4"/>
      <c r="Q332" s="4"/>
      <c r="R332" s="4"/>
      <c r="S332" s="4"/>
      <c r="T332" s="4"/>
      <c r="U332" s="4"/>
      <c r="V332" s="4"/>
      <c r="W332" s="4"/>
    </row>
    <row r="333" spans="1:23" x14ac:dyDescent="0.25">
      <c r="A333" s="4">
        <v>50</v>
      </c>
      <c r="B333" s="4">
        <v>0</v>
      </c>
      <c r="C333" s="4">
        <v>0</v>
      </c>
      <c r="D333" s="4">
        <v>1</v>
      </c>
      <c r="E333" s="4">
        <v>206</v>
      </c>
      <c r="F333" s="4">
        <f>ROUND(Source!T312,O333)</f>
        <v>0</v>
      </c>
      <c r="G333" s="4" t="s">
        <v>103</v>
      </c>
      <c r="H333" s="4" t="s">
        <v>104</v>
      </c>
      <c r="I333" s="4"/>
      <c r="J333" s="4"/>
      <c r="K333" s="4">
        <v>206</v>
      </c>
      <c r="L333" s="4">
        <v>20</v>
      </c>
      <c r="M333" s="4">
        <v>3</v>
      </c>
      <c r="N333" s="4" t="s">
        <v>6</v>
      </c>
      <c r="O333" s="4">
        <v>2</v>
      </c>
      <c r="P333" s="4"/>
      <c r="Q333" s="4"/>
      <c r="R333" s="4"/>
      <c r="S333" s="4"/>
      <c r="T333" s="4"/>
      <c r="U333" s="4"/>
      <c r="V333" s="4"/>
      <c r="W333" s="4"/>
    </row>
    <row r="334" spans="1:23" x14ac:dyDescent="0.25">
      <c r="A334" s="4">
        <v>50</v>
      </c>
      <c r="B334" s="4">
        <v>0</v>
      </c>
      <c r="C334" s="4">
        <v>0</v>
      </c>
      <c r="D334" s="4">
        <v>1</v>
      </c>
      <c r="E334" s="4">
        <v>207</v>
      </c>
      <c r="F334" s="4">
        <f>Source!U312</f>
        <v>242.54429999999999</v>
      </c>
      <c r="G334" s="4" t="s">
        <v>105</v>
      </c>
      <c r="H334" s="4" t="s">
        <v>106</v>
      </c>
      <c r="I334" s="4"/>
      <c r="J334" s="4"/>
      <c r="K334" s="4">
        <v>207</v>
      </c>
      <c r="L334" s="4">
        <v>21</v>
      </c>
      <c r="M334" s="4">
        <v>3</v>
      </c>
      <c r="N334" s="4" t="s">
        <v>6</v>
      </c>
      <c r="O334" s="4">
        <v>-1</v>
      </c>
      <c r="P334" s="4"/>
      <c r="Q334" s="4"/>
      <c r="R334" s="4"/>
      <c r="S334" s="4"/>
      <c r="T334" s="4"/>
      <c r="U334" s="4"/>
      <c r="V334" s="4"/>
      <c r="W334" s="4"/>
    </row>
    <row r="335" spans="1:23" x14ac:dyDescent="0.25">
      <c r="A335" s="4">
        <v>50</v>
      </c>
      <c r="B335" s="4">
        <v>0</v>
      </c>
      <c r="C335" s="4">
        <v>0</v>
      </c>
      <c r="D335" s="4">
        <v>1</v>
      </c>
      <c r="E335" s="4">
        <v>208</v>
      </c>
      <c r="F335" s="4">
        <f>Source!V312</f>
        <v>5.9569999999999999</v>
      </c>
      <c r="G335" s="4" t="s">
        <v>107</v>
      </c>
      <c r="H335" s="4" t="s">
        <v>108</v>
      </c>
      <c r="I335" s="4"/>
      <c r="J335" s="4"/>
      <c r="K335" s="4">
        <v>208</v>
      </c>
      <c r="L335" s="4">
        <v>22</v>
      </c>
      <c r="M335" s="4">
        <v>3</v>
      </c>
      <c r="N335" s="4" t="s">
        <v>6</v>
      </c>
      <c r="O335" s="4">
        <v>-1</v>
      </c>
      <c r="P335" s="4"/>
      <c r="Q335" s="4"/>
      <c r="R335" s="4"/>
      <c r="S335" s="4"/>
      <c r="T335" s="4"/>
      <c r="U335" s="4"/>
      <c r="V335" s="4"/>
      <c r="W335" s="4"/>
    </row>
    <row r="336" spans="1:23" x14ac:dyDescent="0.25">
      <c r="A336" s="4">
        <v>50</v>
      </c>
      <c r="B336" s="4">
        <v>0</v>
      </c>
      <c r="C336" s="4">
        <v>0</v>
      </c>
      <c r="D336" s="4">
        <v>1</v>
      </c>
      <c r="E336" s="4">
        <v>209</v>
      </c>
      <c r="F336" s="4">
        <f>ROUND(Source!W312,O336)</f>
        <v>0</v>
      </c>
      <c r="G336" s="4" t="s">
        <v>109</v>
      </c>
      <c r="H336" s="4" t="s">
        <v>110</v>
      </c>
      <c r="I336" s="4"/>
      <c r="J336" s="4"/>
      <c r="K336" s="4">
        <v>209</v>
      </c>
      <c r="L336" s="4">
        <v>23</v>
      </c>
      <c r="M336" s="4">
        <v>3</v>
      </c>
      <c r="N336" s="4" t="s">
        <v>6</v>
      </c>
      <c r="O336" s="4">
        <v>2</v>
      </c>
      <c r="P336" s="4"/>
      <c r="Q336" s="4"/>
      <c r="R336" s="4"/>
      <c r="S336" s="4"/>
      <c r="T336" s="4"/>
      <c r="U336" s="4"/>
      <c r="V336" s="4"/>
      <c r="W336" s="4"/>
    </row>
    <row r="337" spans="1:23" x14ac:dyDescent="0.25">
      <c r="A337" s="4">
        <v>50</v>
      </c>
      <c r="B337" s="4">
        <v>0</v>
      </c>
      <c r="C337" s="4">
        <v>0</v>
      </c>
      <c r="D337" s="4">
        <v>1</v>
      </c>
      <c r="E337" s="4">
        <v>210</v>
      </c>
      <c r="F337" s="4">
        <f>ROUND(Source!X312,O337)</f>
        <v>2382.2800000000002</v>
      </c>
      <c r="G337" s="4" t="s">
        <v>111</v>
      </c>
      <c r="H337" s="4" t="s">
        <v>112</v>
      </c>
      <c r="I337" s="4"/>
      <c r="J337" s="4"/>
      <c r="K337" s="4">
        <v>210</v>
      </c>
      <c r="L337" s="4">
        <v>24</v>
      </c>
      <c r="M337" s="4">
        <v>3</v>
      </c>
      <c r="N337" s="4" t="s">
        <v>6</v>
      </c>
      <c r="O337" s="4">
        <v>2</v>
      </c>
      <c r="P337" s="4"/>
      <c r="Q337" s="4"/>
      <c r="R337" s="4"/>
      <c r="S337" s="4"/>
      <c r="T337" s="4"/>
      <c r="U337" s="4"/>
      <c r="V337" s="4"/>
      <c r="W337" s="4"/>
    </row>
    <row r="338" spans="1:23" x14ac:dyDescent="0.25">
      <c r="A338" s="4">
        <v>50</v>
      </c>
      <c r="B338" s="4">
        <v>0</v>
      </c>
      <c r="C338" s="4">
        <v>0</v>
      </c>
      <c r="D338" s="4">
        <v>1</v>
      </c>
      <c r="E338" s="4">
        <v>211</v>
      </c>
      <c r="F338" s="4">
        <f>ROUND(Source!Y312,O338)</f>
        <v>1548.49</v>
      </c>
      <c r="G338" s="4" t="s">
        <v>113</v>
      </c>
      <c r="H338" s="4" t="s">
        <v>114</v>
      </c>
      <c r="I338" s="4"/>
      <c r="J338" s="4"/>
      <c r="K338" s="4">
        <v>211</v>
      </c>
      <c r="L338" s="4">
        <v>25</v>
      </c>
      <c r="M338" s="4">
        <v>3</v>
      </c>
      <c r="N338" s="4" t="s">
        <v>6</v>
      </c>
      <c r="O338" s="4">
        <v>2</v>
      </c>
      <c r="P338" s="4"/>
      <c r="Q338" s="4"/>
      <c r="R338" s="4"/>
      <c r="S338" s="4"/>
      <c r="T338" s="4"/>
      <c r="U338" s="4"/>
      <c r="V338" s="4"/>
      <c r="W338" s="4"/>
    </row>
    <row r="339" spans="1:23" x14ac:dyDescent="0.25">
      <c r="A339" s="4">
        <v>50</v>
      </c>
      <c r="B339" s="4">
        <v>0</v>
      </c>
      <c r="C339" s="4">
        <v>0</v>
      </c>
      <c r="D339" s="4">
        <v>1</v>
      </c>
      <c r="E339" s="4">
        <v>224</v>
      </c>
      <c r="F339" s="4">
        <f>ROUND(Source!AR312,O339)</f>
        <v>168491.75</v>
      </c>
      <c r="G339" s="4" t="s">
        <v>115</v>
      </c>
      <c r="H339" s="4" t="s">
        <v>116</v>
      </c>
      <c r="I339" s="4"/>
      <c r="J339" s="4"/>
      <c r="K339" s="4">
        <v>224</v>
      </c>
      <c r="L339" s="4">
        <v>26</v>
      </c>
      <c r="M339" s="4">
        <v>3</v>
      </c>
      <c r="N339" s="4" t="s">
        <v>6</v>
      </c>
      <c r="O339" s="4">
        <v>2</v>
      </c>
      <c r="P339" s="4"/>
      <c r="Q339" s="4"/>
      <c r="R339" s="4"/>
      <c r="S339" s="4"/>
      <c r="T339" s="4"/>
      <c r="U339" s="4"/>
      <c r="V339" s="4"/>
      <c r="W339" s="4"/>
    </row>
    <row r="340" spans="1:23" x14ac:dyDescent="0.25">
      <c r="A340" s="4">
        <v>50</v>
      </c>
      <c r="B340" s="4">
        <v>0</v>
      </c>
      <c r="C340" s="4">
        <v>0</v>
      </c>
      <c r="D340" s="4">
        <v>2</v>
      </c>
      <c r="E340" s="4">
        <v>0</v>
      </c>
      <c r="F340" s="4">
        <f>ROUND((F339-F331-F321)*9.7*1.01+F321*3.92+F331*22.95*1.01,O340)</f>
        <v>1013739.61</v>
      </c>
      <c r="G340" s="4" t="s">
        <v>295</v>
      </c>
      <c r="H340" s="4" t="s">
        <v>296</v>
      </c>
      <c r="I340" s="4"/>
      <c r="J340" s="4"/>
      <c r="K340" s="4">
        <v>212</v>
      </c>
      <c r="L340" s="4">
        <v>27</v>
      </c>
      <c r="M340" s="4">
        <v>3</v>
      </c>
      <c r="N340" s="4" t="s">
        <v>6</v>
      </c>
      <c r="O340" s="4">
        <v>2</v>
      </c>
      <c r="P340" s="4"/>
      <c r="Q340" s="4"/>
      <c r="R340" s="4"/>
      <c r="S340" s="4"/>
      <c r="T340" s="4"/>
      <c r="U340" s="4"/>
      <c r="V340" s="4"/>
      <c r="W340" s="4"/>
    </row>
    <row r="341" spans="1:23" x14ac:dyDescent="0.25">
      <c r="A341" s="4">
        <v>50</v>
      </c>
      <c r="B341" s="4">
        <v>0</v>
      </c>
      <c r="C341" s="4">
        <v>0</v>
      </c>
      <c r="D341" s="4">
        <v>2</v>
      </c>
      <c r="E341" s="4">
        <v>0</v>
      </c>
      <c r="F341" s="4">
        <f>ROUND(F321*3.92,O341)</f>
        <v>424866.14</v>
      </c>
      <c r="G341" s="4" t="s">
        <v>297</v>
      </c>
      <c r="H341" s="4" t="s">
        <v>298</v>
      </c>
      <c r="I341" s="4"/>
      <c r="J341" s="4"/>
      <c r="K341" s="4">
        <v>212</v>
      </c>
      <c r="L341" s="4">
        <v>28</v>
      </c>
      <c r="M341" s="4">
        <v>3</v>
      </c>
      <c r="N341" s="4" t="s">
        <v>6</v>
      </c>
      <c r="O341" s="4">
        <v>2</v>
      </c>
      <c r="P341" s="4"/>
      <c r="Q341" s="4"/>
      <c r="R341" s="4"/>
      <c r="S341" s="4"/>
      <c r="T341" s="4"/>
      <c r="U341" s="4"/>
      <c r="V341" s="4"/>
      <c r="W341" s="4"/>
    </row>
    <row r="342" spans="1:23" x14ac:dyDescent="0.25">
      <c r="A342" s="4">
        <v>50</v>
      </c>
      <c r="B342" s="4">
        <v>0</v>
      </c>
      <c r="C342" s="4">
        <v>0</v>
      </c>
      <c r="D342" s="4">
        <v>2</v>
      </c>
      <c r="E342" s="4">
        <v>0</v>
      </c>
      <c r="F342" s="4">
        <f>ROUND(F318*9.7*1.01,O342)</f>
        <v>522117.11</v>
      </c>
      <c r="G342" s="4" t="s">
        <v>299</v>
      </c>
      <c r="H342" s="4" t="s">
        <v>300</v>
      </c>
      <c r="I342" s="4"/>
      <c r="J342" s="4"/>
      <c r="K342" s="4">
        <v>212</v>
      </c>
      <c r="L342" s="4">
        <v>29</v>
      </c>
      <c r="M342" s="4">
        <v>3</v>
      </c>
      <c r="N342" s="4" t="s">
        <v>6</v>
      </c>
      <c r="O342" s="4">
        <v>2</v>
      </c>
      <c r="P342" s="4"/>
      <c r="Q342" s="4"/>
      <c r="R342" s="4"/>
      <c r="S342" s="4"/>
      <c r="T342" s="4"/>
      <c r="U342" s="4"/>
      <c r="V342" s="4"/>
      <c r="W342" s="4"/>
    </row>
    <row r="343" spans="1:23" x14ac:dyDescent="0.25">
      <c r="A343" s="4">
        <v>50</v>
      </c>
      <c r="B343" s="4">
        <v>0</v>
      </c>
      <c r="C343" s="4">
        <v>0</v>
      </c>
      <c r="D343" s="4">
        <v>2</v>
      </c>
      <c r="E343" s="4">
        <v>0</v>
      </c>
      <c r="F343" s="4">
        <f>ROUND(F331*22.95*1.01,O343)</f>
        <v>0</v>
      </c>
      <c r="G343" s="4" t="s">
        <v>301</v>
      </c>
      <c r="H343" s="4" t="s">
        <v>302</v>
      </c>
      <c r="I343" s="4"/>
      <c r="J343" s="4"/>
      <c r="K343" s="4">
        <v>212</v>
      </c>
      <c r="L343" s="4">
        <v>30</v>
      </c>
      <c r="M343" s="4">
        <v>3</v>
      </c>
      <c r="N343" s="4" t="s">
        <v>6</v>
      </c>
      <c r="O343" s="4">
        <v>2</v>
      </c>
      <c r="P343" s="4"/>
      <c r="Q343" s="4"/>
      <c r="R343" s="4"/>
      <c r="S343" s="4"/>
      <c r="T343" s="4"/>
      <c r="U343" s="4"/>
      <c r="V343" s="4"/>
      <c r="W343" s="4"/>
    </row>
    <row r="344" spans="1:23" x14ac:dyDescent="0.25">
      <c r="A344" s="4">
        <v>50</v>
      </c>
      <c r="B344" s="4">
        <v>0</v>
      </c>
      <c r="C344" s="4">
        <v>0</v>
      </c>
      <c r="D344" s="4">
        <v>2</v>
      </c>
      <c r="E344" s="4">
        <v>0</v>
      </c>
      <c r="F344" s="4">
        <f>ROUND(F340-F341-F343,O344)</f>
        <v>588873.47</v>
      </c>
      <c r="G344" s="4" t="s">
        <v>303</v>
      </c>
      <c r="H344" s="4" t="s">
        <v>304</v>
      </c>
      <c r="I344" s="4"/>
      <c r="J344" s="4"/>
      <c r="K344" s="4">
        <v>212</v>
      </c>
      <c r="L344" s="4">
        <v>31</v>
      </c>
      <c r="M344" s="4">
        <v>3</v>
      </c>
      <c r="N344" s="4" t="s">
        <v>6</v>
      </c>
      <c r="O344" s="4">
        <v>2</v>
      </c>
      <c r="P344" s="4"/>
      <c r="Q344" s="4"/>
      <c r="R344" s="4"/>
      <c r="S344" s="4"/>
      <c r="T344" s="4"/>
      <c r="U344" s="4"/>
      <c r="V344" s="4"/>
      <c r="W344" s="4"/>
    </row>
    <row r="345" spans="1:23" x14ac:dyDescent="0.25">
      <c r="A345" s="4">
        <v>50</v>
      </c>
      <c r="B345" s="4">
        <v>0</v>
      </c>
      <c r="C345" s="4">
        <v>0</v>
      </c>
      <c r="D345" s="4">
        <v>2</v>
      </c>
      <c r="E345" s="4">
        <v>0</v>
      </c>
      <c r="F345" s="4">
        <f>ROUND(F344*0.018,O345)</f>
        <v>10599.72</v>
      </c>
      <c r="G345" s="4" t="s">
        <v>305</v>
      </c>
      <c r="H345" s="4" t="s">
        <v>306</v>
      </c>
      <c r="I345" s="4"/>
      <c r="J345" s="4"/>
      <c r="K345" s="4">
        <v>212</v>
      </c>
      <c r="L345" s="4">
        <v>32</v>
      </c>
      <c r="M345" s="4">
        <v>3</v>
      </c>
      <c r="N345" s="4" t="s">
        <v>6</v>
      </c>
      <c r="O345" s="4">
        <v>2</v>
      </c>
      <c r="P345" s="4"/>
      <c r="Q345" s="4"/>
      <c r="R345" s="4"/>
      <c r="S345" s="4"/>
      <c r="T345" s="4"/>
      <c r="U345" s="4"/>
      <c r="V345" s="4"/>
      <c r="W345" s="4"/>
    </row>
    <row r="346" spans="1:23" x14ac:dyDescent="0.25">
      <c r="A346" s="4">
        <v>50</v>
      </c>
      <c r="B346" s="4">
        <v>0</v>
      </c>
      <c r="C346" s="4">
        <v>0</v>
      </c>
      <c r="D346" s="4">
        <v>2</v>
      </c>
      <c r="E346" s="4">
        <v>0</v>
      </c>
      <c r="F346" s="4">
        <f>ROUND(F345+F340,O346)</f>
        <v>1024339.33</v>
      </c>
      <c r="G346" s="4" t="s">
        <v>307</v>
      </c>
      <c r="H346" s="4" t="s">
        <v>308</v>
      </c>
      <c r="I346" s="4"/>
      <c r="J346" s="4"/>
      <c r="K346" s="4">
        <v>212</v>
      </c>
      <c r="L346" s="4">
        <v>33</v>
      </c>
      <c r="M346" s="4">
        <v>3</v>
      </c>
      <c r="N346" s="4" t="s">
        <v>6</v>
      </c>
      <c r="O346" s="4">
        <v>2</v>
      </c>
      <c r="P346" s="4"/>
      <c r="Q346" s="4"/>
      <c r="R346" s="4"/>
      <c r="S346" s="4"/>
      <c r="T346" s="4"/>
      <c r="U346" s="4"/>
      <c r="V346" s="4"/>
      <c r="W346" s="4"/>
    </row>
    <row r="347" spans="1:23" x14ac:dyDescent="0.25">
      <c r="A347" s="4">
        <v>50</v>
      </c>
      <c r="B347" s="4">
        <v>0</v>
      </c>
      <c r="C347" s="4">
        <v>0</v>
      </c>
      <c r="D347" s="4">
        <v>2</v>
      </c>
      <c r="E347" s="4">
        <v>0</v>
      </c>
      <c r="F347" s="4">
        <f>ROUND((F344+F345)*0.02484,O347)</f>
        <v>14890.91</v>
      </c>
      <c r="G347" s="4" t="s">
        <v>309</v>
      </c>
      <c r="H347" s="4" t="s">
        <v>310</v>
      </c>
      <c r="I347" s="4"/>
      <c r="J347" s="4"/>
      <c r="K347" s="4">
        <v>212</v>
      </c>
      <c r="L347" s="4">
        <v>34</v>
      </c>
      <c r="M347" s="4">
        <v>3</v>
      </c>
      <c r="N347" s="4" t="s">
        <v>6</v>
      </c>
      <c r="O347" s="4">
        <v>2</v>
      </c>
      <c r="P347" s="4"/>
      <c r="Q347" s="4"/>
      <c r="R347" s="4"/>
      <c r="S347" s="4"/>
      <c r="T347" s="4"/>
      <c r="U347" s="4"/>
      <c r="V347" s="4"/>
      <c r="W347" s="4"/>
    </row>
    <row r="348" spans="1:23" x14ac:dyDescent="0.25">
      <c r="A348" s="4">
        <v>50</v>
      </c>
      <c r="B348" s="4">
        <v>0</v>
      </c>
      <c r="C348" s="4">
        <v>0</v>
      </c>
      <c r="D348" s="4">
        <v>2</v>
      </c>
      <c r="E348" s="4">
        <v>0</v>
      </c>
      <c r="F348" s="4">
        <f>ROUND(F346+F347,O348)</f>
        <v>1039230.24</v>
      </c>
      <c r="G348" s="4" t="s">
        <v>311</v>
      </c>
      <c r="H348" s="4" t="s">
        <v>312</v>
      </c>
      <c r="I348" s="4"/>
      <c r="J348" s="4"/>
      <c r="K348" s="4">
        <v>212</v>
      </c>
      <c r="L348" s="4">
        <v>35</v>
      </c>
      <c r="M348" s="4">
        <v>3</v>
      </c>
      <c r="N348" s="4" t="s">
        <v>6</v>
      </c>
      <c r="O348" s="4">
        <v>2</v>
      </c>
      <c r="P348" s="4"/>
      <c r="Q348" s="4"/>
      <c r="R348" s="4"/>
      <c r="S348" s="4"/>
      <c r="T348" s="4"/>
      <c r="U348" s="4"/>
      <c r="V348" s="4"/>
      <c r="W348" s="4"/>
    </row>
    <row r="349" spans="1:23" x14ac:dyDescent="0.25">
      <c r="A349" s="4">
        <v>50</v>
      </c>
      <c r="B349" s="4">
        <v>0</v>
      </c>
      <c r="C349" s="4">
        <v>0</v>
      </c>
      <c r="D349" s="4">
        <v>2</v>
      </c>
      <c r="E349" s="4">
        <v>0</v>
      </c>
      <c r="F349" s="4">
        <f>ROUND(F348*0.02,O349)</f>
        <v>20784.599999999999</v>
      </c>
      <c r="G349" s="4" t="s">
        <v>313</v>
      </c>
      <c r="H349" s="4" t="s">
        <v>314</v>
      </c>
      <c r="I349" s="4"/>
      <c r="J349" s="4"/>
      <c r="K349" s="4">
        <v>212</v>
      </c>
      <c r="L349" s="4">
        <v>36</v>
      </c>
      <c r="M349" s="4">
        <v>3</v>
      </c>
      <c r="N349" s="4" t="s">
        <v>6</v>
      </c>
      <c r="O349" s="4">
        <v>2</v>
      </c>
      <c r="P349" s="4"/>
      <c r="Q349" s="4"/>
      <c r="R349" s="4"/>
      <c r="S349" s="4"/>
      <c r="T349" s="4"/>
      <c r="U349" s="4"/>
      <c r="V349" s="4"/>
      <c r="W349" s="4"/>
    </row>
    <row r="350" spans="1:23" x14ac:dyDescent="0.25">
      <c r="A350" s="4">
        <v>50</v>
      </c>
      <c r="B350" s="4">
        <v>0</v>
      </c>
      <c r="C350" s="4">
        <v>0</v>
      </c>
      <c r="D350" s="4">
        <v>2</v>
      </c>
      <c r="E350" s="4">
        <v>0</v>
      </c>
      <c r="F350" s="4">
        <f>ROUND(F348+F349,O350)</f>
        <v>1060014.8400000001</v>
      </c>
      <c r="G350" s="4" t="s">
        <v>315</v>
      </c>
      <c r="H350" s="4" t="s">
        <v>316</v>
      </c>
      <c r="I350" s="4"/>
      <c r="J350" s="4"/>
      <c r="K350" s="4">
        <v>212</v>
      </c>
      <c r="L350" s="4">
        <v>37</v>
      </c>
      <c r="M350" s="4">
        <v>3</v>
      </c>
      <c r="N350" s="4" t="s">
        <v>6</v>
      </c>
      <c r="O350" s="4">
        <v>2</v>
      </c>
      <c r="P350" s="4"/>
      <c r="Q350" s="4"/>
      <c r="R350" s="4"/>
      <c r="S350" s="4"/>
      <c r="T350" s="4"/>
      <c r="U350" s="4"/>
      <c r="V350" s="4"/>
      <c r="W350" s="4"/>
    </row>
    <row r="351" spans="1:23" x14ac:dyDescent="0.25">
      <c r="A351" s="4">
        <v>50</v>
      </c>
      <c r="B351" s="4">
        <v>0</v>
      </c>
      <c r="C351" s="4">
        <v>0</v>
      </c>
      <c r="D351" s="4">
        <v>2</v>
      </c>
      <c r="E351" s="4">
        <v>0</v>
      </c>
      <c r="F351" s="4">
        <f>ROUND((F341+F342)*0.2,O351)</f>
        <v>189396.65</v>
      </c>
      <c r="G351" s="4" t="s">
        <v>317</v>
      </c>
      <c r="H351" s="4" t="s">
        <v>318</v>
      </c>
      <c r="I351" s="4"/>
      <c r="J351" s="4"/>
      <c r="K351" s="4">
        <v>212</v>
      </c>
      <c r="L351" s="4">
        <v>38</v>
      </c>
      <c r="M351" s="4">
        <v>3</v>
      </c>
      <c r="N351" s="4" t="s">
        <v>6</v>
      </c>
      <c r="O351" s="4">
        <v>2</v>
      </c>
      <c r="P351" s="4"/>
      <c r="Q351" s="4"/>
      <c r="R351" s="4"/>
      <c r="S351" s="4"/>
      <c r="T351" s="4"/>
      <c r="U351" s="4"/>
      <c r="V351" s="4"/>
      <c r="W351" s="4"/>
    </row>
    <row r="352" spans="1:23" x14ac:dyDescent="0.25">
      <c r="A352" s="4">
        <v>50</v>
      </c>
      <c r="B352" s="4">
        <v>0</v>
      </c>
      <c r="C352" s="4">
        <v>0</v>
      </c>
      <c r="D352" s="4">
        <v>2</v>
      </c>
      <c r="E352" s="4">
        <v>0</v>
      </c>
      <c r="F352" s="4">
        <f>ROUND(F350+F351,O352)</f>
        <v>1249411.49</v>
      </c>
      <c r="G352" s="4" t="s">
        <v>319</v>
      </c>
      <c r="H352" s="4" t="s">
        <v>320</v>
      </c>
      <c r="I352" s="4"/>
      <c r="J352" s="4"/>
      <c r="K352" s="4">
        <v>212</v>
      </c>
      <c r="L352" s="4">
        <v>39</v>
      </c>
      <c r="M352" s="4">
        <v>3</v>
      </c>
      <c r="N352" s="4" t="s">
        <v>6</v>
      </c>
      <c r="O352" s="4">
        <v>2</v>
      </c>
      <c r="P352" s="4"/>
      <c r="Q352" s="4"/>
      <c r="R352" s="4"/>
      <c r="S352" s="4"/>
      <c r="T352" s="4"/>
      <c r="U352" s="4"/>
      <c r="V352" s="4"/>
      <c r="W352" s="4"/>
    </row>
    <row r="353" spans="1:23" x14ac:dyDescent="0.25">
      <c r="A353" s="4">
        <v>50</v>
      </c>
      <c r="B353" s="4">
        <v>0</v>
      </c>
      <c r="C353" s="4">
        <v>0</v>
      </c>
      <c r="D353" s="4">
        <v>2</v>
      </c>
      <c r="E353" s="4">
        <v>0</v>
      </c>
      <c r="F353" s="4">
        <f>ROUND(F343*0.8,O353)</f>
        <v>0</v>
      </c>
      <c r="G353" s="4" t="s">
        <v>321</v>
      </c>
      <c r="H353" s="4" t="s">
        <v>322</v>
      </c>
      <c r="I353" s="4"/>
      <c r="J353" s="4"/>
      <c r="K353" s="4">
        <v>212</v>
      </c>
      <c r="L353" s="4">
        <v>40</v>
      </c>
      <c r="M353" s="4">
        <v>3</v>
      </c>
      <c r="N353" s="4" t="s">
        <v>6</v>
      </c>
      <c r="O353" s="4">
        <v>2</v>
      </c>
      <c r="P353" s="4"/>
      <c r="Q353" s="4"/>
      <c r="R353" s="4"/>
      <c r="S353" s="4"/>
      <c r="T353" s="4"/>
      <c r="U353" s="4"/>
      <c r="V353" s="4"/>
      <c r="W353" s="4"/>
    </row>
    <row r="356" spans="1:23" x14ac:dyDescent="0.25">
      <c r="A356">
        <v>70</v>
      </c>
      <c r="B356">
        <v>1</v>
      </c>
      <c r="D356">
        <v>1</v>
      </c>
      <c r="E356" t="s">
        <v>323</v>
      </c>
      <c r="F356" t="s">
        <v>324</v>
      </c>
      <c r="G356">
        <v>0</v>
      </c>
      <c r="H356">
        <v>0</v>
      </c>
      <c r="I356" t="s">
        <v>6</v>
      </c>
      <c r="J356">
        <v>1</v>
      </c>
      <c r="K356">
        <v>0</v>
      </c>
      <c r="L356" t="s">
        <v>6</v>
      </c>
      <c r="M356" t="s">
        <v>6</v>
      </c>
      <c r="N356">
        <v>0</v>
      </c>
    </row>
    <row r="357" spans="1:23" x14ac:dyDescent="0.25">
      <c r="A357">
        <v>70</v>
      </c>
      <c r="B357">
        <v>1</v>
      </c>
      <c r="D357">
        <v>2</v>
      </c>
      <c r="E357" t="s">
        <v>325</v>
      </c>
      <c r="F357" t="s">
        <v>326</v>
      </c>
      <c r="G357">
        <v>1</v>
      </c>
      <c r="H357">
        <v>0</v>
      </c>
      <c r="I357" t="s">
        <v>6</v>
      </c>
      <c r="J357">
        <v>1</v>
      </c>
      <c r="K357">
        <v>0</v>
      </c>
      <c r="L357" t="s">
        <v>6</v>
      </c>
      <c r="M357" t="s">
        <v>6</v>
      </c>
      <c r="N357">
        <v>0</v>
      </c>
    </row>
    <row r="358" spans="1:23" x14ac:dyDescent="0.25">
      <c r="A358">
        <v>70</v>
      </c>
      <c r="B358">
        <v>1</v>
      </c>
      <c r="D358">
        <v>3</v>
      </c>
      <c r="E358" t="s">
        <v>327</v>
      </c>
      <c r="F358" t="s">
        <v>328</v>
      </c>
      <c r="G358">
        <v>0</v>
      </c>
      <c r="H358">
        <v>0</v>
      </c>
      <c r="I358" t="s">
        <v>6</v>
      </c>
      <c r="J358">
        <v>1</v>
      </c>
      <c r="K358">
        <v>0</v>
      </c>
      <c r="L358" t="s">
        <v>6</v>
      </c>
      <c r="M358" t="s">
        <v>6</v>
      </c>
      <c r="N358">
        <v>0</v>
      </c>
    </row>
    <row r="359" spans="1:23" x14ac:dyDescent="0.25">
      <c r="A359">
        <v>70</v>
      </c>
      <c r="B359">
        <v>1</v>
      </c>
      <c r="D359">
        <v>4</v>
      </c>
      <c r="E359" t="s">
        <v>329</v>
      </c>
      <c r="F359" t="s">
        <v>330</v>
      </c>
      <c r="G359">
        <v>0</v>
      </c>
      <c r="H359">
        <v>0</v>
      </c>
      <c r="I359" t="s">
        <v>331</v>
      </c>
      <c r="J359">
        <v>0</v>
      </c>
      <c r="K359">
        <v>0</v>
      </c>
      <c r="L359" t="s">
        <v>6</v>
      </c>
      <c r="M359" t="s">
        <v>6</v>
      </c>
      <c r="N359">
        <v>0</v>
      </c>
    </row>
    <row r="360" spans="1:23" x14ac:dyDescent="0.25">
      <c r="A360">
        <v>70</v>
      </c>
      <c r="B360">
        <v>1</v>
      </c>
      <c r="D360">
        <v>5</v>
      </c>
      <c r="E360" t="s">
        <v>332</v>
      </c>
      <c r="F360" t="s">
        <v>333</v>
      </c>
      <c r="G360">
        <v>0</v>
      </c>
      <c r="H360">
        <v>0</v>
      </c>
      <c r="I360" t="s">
        <v>334</v>
      </c>
      <c r="J360">
        <v>0</v>
      </c>
      <c r="K360">
        <v>0</v>
      </c>
      <c r="L360" t="s">
        <v>6</v>
      </c>
      <c r="M360" t="s">
        <v>6</v>
      </c>
      <c r="N360">
        <v>0</v>
      </c>
    </row>
    <row r="361" spans="1:23" x14ac:dyDescent="0.25">
      <c r="A361">
        <v>70</v>
      </c>
      <c r="B361">
        <v>1</v>
      </c>
      <c r="D361">
        <v>6</v>
      </c>
      <c r="E361" t="s">
        <v>335</v>
      </c>
      <c r="F361" t="s">
        <v>336</v>
      </c>
      <c r="G361">
        <v>0</v>
      </c>
      <c r="H361">
        <v>0</v>
      </c>
      <c r="I361" t="s">
        <v>337</v>
      </c>
      <c r="J361">
        <v>0</v>
      </c>
      <c r="K361">
        <v>0</v>
      </c>
      <c r="L361" t="s">
        <v>6</v>
      </c>
      <c r="M361" t="s">
        <v>6</v>
      </c>
      <c r="N361">
        <v>0</v>
      </c>
    </row>
    <row r="362" spans="1:23" x14ac:dyDescent="0.25">
      <c r="A362">
        <v>70</v>
      </c>
      <c r="B362">
        <v>1</v>
      </c>
      <c r="D362">
        <v>7</v>
      </c>
      <c r="E362" t="s">
        <v>338</v>
      </c>
      <c r="F362" t="s">
        <v>339</v>
      </c>
      <c r="G362">
        <v>1</v>
      </c>
      <c r="H362">
        <v>0</v>
      </c>
      <c r="I362" t="s">
        <v>6</v>
      </c>
      <c r="J362">
        <v>0</v>
      </c>
      <c r="K362">
        <v>0</v>
      </c>
      <c r="L362" t="s">
        <v>6</v>
      </c>
      <c r="M362" t="s">
        <v>6</v>
      </c>
      <c r="N362">
        <v>0</v>
      </c>
    </row>
    <row r="363" spans="1:23" x14ac:dyDescent="0.25">
      <c r="A363">
        <v>70</v>
      </c>
      <c r="B363">
        <v>1</v>
      </c>
      <c r="D363">
        <v>8</v>
      </c>
      <c r="E363" t="s">
        <v>340</v>
      </c>
      <c r="F363" t="s">
        <v>341</v>
      </c>
      <c r="G363">
        <v>0</v>
      </c>
      <c r="H363">
        <v>0</v>
      </c>
      <c r="I363" t="s">
        <v>342</v>
      </c>
      <c r="J363">
        <v>0</v>
      </c>
      <c r="K363">
        <v>0</v>
      </c>
      <c r="L363" t="s">
        <v>6</v>
      </c>
      <c r="M363" t="s">
        <v>6</v>
      </c>
      <c r="N363">
        <v>0</v>
      </c>
    </row>
    <row r="364" spans="1:23" x14ac:dyDescent="0.25">
      <c r="A364">
        <v>70</v>
      </c>
      <c r="B364">
        <v>1</v>
      </c>
      <c r="D364">
        <v>9</v>
      </c>
      <c r="E364" t="s">
        <v>343</v>
      </c>
      <c r="F364" t="s">
        <v>344</v>
      </c>
      <c r="G364">
        <v>0</v>
      </c>
      <c r="H364">
        <v>0</v>
      </c>
      <c r="I364" t="s">
        <v>345</v>
      </c>
      <c r="J364">
        <v>0</v>
      </c>
      <c r="K364">
        <v>0</v>
      </c>
      <c r="L364" t="s">
        <v>6</v>
      </c>
      <c r="M364" t="s">
        <v>6</v>
      </c>
      <c r="N364">
        <v>0</v>
      </c>
    </row>
    <row r="365" spans="1:23" x14ac:dyDescent="0.25">
      <c r="A365">
        <v>70</v>
      </c>
      <c r="B365">
        <v>1</v>
      </c>
      <c r="D365">
        <v>10</v>
      </c>
      <c r="E365" t="s">
        <v>346</v>
      </c>
      <c r="F365" t="s">
        <v>347</v>
      </c>
      <c r="G365">
        <v>0</v>
      </c>
      <c r="H365">
        <v>0</v>
      </c>
      <c r="I365" t="s">
        <v>348</v>
      </c>
      <c r="J365">
        <v>0</v>
      </c>
      <c r="K365">
        <v>0</v>
      </c>
      <c r="L365" t="s">
        <v>6</v>
      </c>
      <c r="M365" t="s">
        <v>6</v>
      </c>
      <c r="N365">
        <v>0</v>
      </c>
    </row>
    <row r="366" spans="1:23" x14ac:dyDescent="0.25">
      <c r="A366">
        <v>70</v>
      </c>
      <c r="B366">
        <v>1</v>
      </c>
      <c r="D366">
        <v>11</v>
      </c>
      <c r="E366" t="s">
        <v>349</v>
      </c>
      <c r="F366" t="s">
        <v>350</v>
      </c>
      <c r="G366">
        <v>0</v>
      </c>
      <c r="H366">
        <v>0</v>
      </c>
      <c r="I366" t="s">
        <v>351</v>
      </c>
      <c r="J366">
        <v>0</v>
      </c>
      <c r="K366">
        <v>0</v>
      </c>
      <c r="L366" t="s">
        <v>6</v>
      </c>
      <c r="M366" t="s">
        <v>6</v>
      </c>
      <c r="N366">
        <v>0</v>
      </c>
    </row>
    <row r="367" spans="1:23" x14ac:dyDescent="0.25">
      <c r="A367">
        <v>70</v>
      </c>
      <c r="B367">
        <v>1</v>
      </c>
      <c r="D367">
        <v>12</v>
      </c>
      <c r="E367" t="s">
        <v>352</v>
      </c>
      <c r="F367" t="s">
        <v>353</v>
      </c>
      <c r="G367">
        <v>0</v>
      </c>
      <c r="H367">
        <v>0</v>
      </c>
      <c r="I367" t="s">
        <v>6</v>
      </c>
      <c r="J367">
        <v>0</v>
      </c>
      <c r="K367">
        <v>0</v>
      </c>
      <c r="L367" t="s">
        <v>6</v>
      </c>
      <c r="M367" t="s">
        <v>6</v>
      </c>
      <c r="N367">
        <v>0</v>
      </c>
    </row>
    <row r="368" spans="1:23" x14ac:dyDescent="0.25">
      <c r="A368">
        <v>70</v>
      </c>
      <c r="B368">
        <v>1</v>
      </c>
      <c r="D368">
        <v>1</v>
      </c>
      <c r="E368" t="s">
        <v>354</v>
      </c>
      <c r="F368" t="s">
        <v>355</v>
      </c>
      <c r="G368">
        <v>0.9</v>
      </c>
      <c r="H368">
        <v>1</v>
      </c>
      <c r="I368" t="s">
        <v>356</v>
      </c>
      <c r="J368">
        <v>0</v>
      </c>
      <c r="K368">
        <v>0</v>
      </c>
      <c r="L368" t="s">
        <v>6</v>
      </c>
      <c r="M368" t="s">
        <v>6</v>
      </c>
      <c r="N368">
        <v>0</v>
      </c>
    </row>
    <row r="369" spans="1:15" x14ac:dyDescent="0.25">
      <c r="A369">
        <v>70</v>
      </c>
      <c r="B369">
        <v>1</v>
      </c>
      <c r="D369">
        <v>2</v>
      </c>
      <c r="E369" t="s">
        <v>357</v>
      </c>
      <c r="F369" t="s">
        <v>358</v>
      </c>
      <c r="G369">
        <v>0.85</v>
      </c>
      <c r="H369">
        <v>1</v>
      </c>
      <c r="I369" t="s">
        <v>359</v>
      </c>
      <c r="J369">
        <v>0</v>
      </c>
      <c r="K369">
        <v>0</v>
      </c>
      <c r="L369" t="s">
        <v>6</v>
      </c>
      <c r="M369" t="s">
        <v>6</v>
      </c>
      <c r="N369">
        <v>0</v>
      </c>
    </row>
    <row r="370" spans="1:15" x14ac:dyDescent="0.25">
      <c r="A370">
        <v>70</v>
      </c>
      <c r="B370">
        <v>1</v>
      </c>
      <c r="D370">
        <v>3</v>
      </c>
      <c r="E370" t="s">
        <v>360</v>
      </c>
      <c r="F370" t="s">
        <v>361</v>
      </c>
      <c r="G370">
        <v>1</v>
      </c>
      <c r="H370">
        <v>0.85</v>
      </c>
      <c r="I370" t="s">
        <v>362</v>
      </c>
      <c r="J370">
        <v>0</v>
      </c>
      <c r="K370">
        <v>0</v>
      </c>
      <c r="L370" t="s">
        <v>6</v>
      </c>
      <c r="M370" t="s">
        <v>6</v>
      </c>
      <c r="N370">
        <v>0</v>
      </c>
    </row>
    <row r="371" spans="1:15" x14ac:dyDescent="0.25">
      <c r="A371">
        <v>70</v>
      </c>
      <c r="B371">
        <v>1</v>
      </c>
      <c r="D371">
        <v>4</v>
      </c>
      <c r="E371" t="s">
        <v>363</v>
      </c>
      <c r="F371" t="s">
        <v>364</v>
      </c>
      <c r="G371">
        <v>1</v>
      </c>
      <c r="H371">
        <v>0</v>
      </c>
      <c r="I371" t="s">
        <v>6</v>
      </c>
      <c r="J371">
        <v>0</v>
      </c>
      <c r="K371">
        <v>0</v>
      </c>
      <c r="L371" t="s">
        <v>6</v>
      </c>
      <c r="M371" t="s">
        <v>6</v>
      </c>
      <c r="N371">
        <v>0</v>
      </c>
    </row>
    <row r="372" spans="1:15" x14ac:dyDescent="0.25">
      <c r="A372">
        <v>70</v>
      </c>
      <c r="B372">
        <v>1</v>
      </c>
      <c r="D372">
        <v>5</v>
      </c>
      <c r="E372" t="s">
        <v>365</v>
      </c>
      <c r="F372" t="s">
        <v>366</v>
      </c>
      <c r="G372">
        <v>1</v>
      </c>
      <c r="H372">
        <v>0.8</v>
      </c>
      <c r="I372" t="s">
        <v>367</v>
      </c>
      <c r="J372">
        <v>0</v>
      </c>
      <c r="K372">
        <v>0</v>
      </c>
      <c r="L372" t="s">
        <v>6</v>
      </c>
      <c r="M372" t="s">
        <v>6</v>
      </c>
      <c r="N372">
        <v>0</v>
      </c>
    </row>
    <row r="373" spans="1:15" x14ac:dyDescent="0.25">
      <c r="A373">
        <v>70</v>
      </c>
      <c r="B373">
        <v>1</v>
      </c>
      <c r="D373">
        <v>6</v>
      </c>
      <c r="E373" t="s">
        <v>368</v>
      </c>
      <c r="F373" t="s">
        <v>369</v>
      </c>
      <c r="G373">
        <v>1</v>
      </c>
      <c r="H373">
        <v>0</v>
      </c>
      <c r="I373" t="s">
        <v>6</v>
      </c>
      <c r="J373">
        <v>0</v>
      </c>
      <c r="K373">
        <v>0</v>
      </c>
      <c r="L373" t="s">
        <v>6</v>
      </c>
      <c r="M373" t="s">
        <v>6</v>
      </c>
      <c r="N373">
        <v>0</v>
      </c>
    </row>
    <row r="374" spans="1:15" x14ac:dyDescent="0.25">
      <c r="A374">
        <v>70</v>
      </c>
      <c r="B374">
        <v>1</v>
      </c>
      <c r="D374">
        <v>7</v>
      </c>
      <c r="E374" t="s">
        <v>370</v>
      </c>
      <c r="F374" t="s">
        <v>371</v>
      </c>
      <c r="G374">
        <v>1</v>
      </c>
      <c r="H374">
        <v>0</v>
      </c>
      <c r="I374" t="s">
        <v>6</v>
      </c>
      <c r="J374">
        <v>0</v>
      </c>
      <c r="K374">
        <v>0</v>
      </c>
      <c r="L374" t="s">
        <v>6</v>
      </c>
      <c r="M374" t="s">
        <v>6</v>
      </c>
      <c r="N374">
        <v>0</v>
      </c>
    </row>
    <row r="375" spans="1:15" x14ac:dyDescent="0.25">
      <c r="A375">
        <v>70</v>
      </c>
      <c r="B375">
        <v>1</v>
      </c>
      <c r="D375">
        <v>8</v>
      </c>
      <c r="E375" t="s">
        <v>372</v>
      </c>
      <c r="F375" t="s">
        <v>373</v>
      </c>
      <c r="G375">
        <v>0.7</v>
      </c>
      <c r="H375">
        <v>0</v>
      </c>
      <c r="I375" t="s">
        <v>6</v>
      </c>
      <c r="J375">
        <v>0</v>
      </c>
      <c r="K375">
        <v>0</v>
      </c>
      <c r="L375" t="s">
        <v>6</v>
      </c>
      <c r="M375" t="s">
        <v>6</v>
      </c>
      <c r="N375">
        <v>0</v>
      </c>
    </row>
    <row r="376" spans="1:15" x14ac:dyDescent="0.25">
      <c r="A376">
        <v>70</v>
      </c>
      <c r="B376">
        <v>1</v>
      </c>
      <c r="D376">
        <v>9</v>
      </c>
      <c r="E376" t="s">
        <v>374</v>
      </c>
      <c r="F376" t="s">
        <v>375</v>
      </c>
      <c r="G376">
        <v>0.9</v>
      </c>
      <c r="H376">
        <v>0</v>
      </c>
      <c r="I376" t="s">
        <v>6</v>
      </c>
      <c r="J376">
        <v>0</v>
      </c>
      <c r="K376">
        <v>0</v>
      </c>
      <c r="L376" t="s">
        <v>6</v>
      </c>
      <c r="M376" t="s">
        <v>6</v>
      </c>
      <c r="N376">
        <v>0</v>
      </c>
    </row>
    <row r="377" spans="1:15" x14ac:dyDescent="0.25">
      <c r="A377">
        <v>70</v>
      </c>
      <c r="B377">
        <v>1</v>
      </c>
      <c r="D377">
        <v>10</v>
      </c>
      <c r="E377" t="s">
        <v>376</v>
      </c>
      <c r="F377" t="s">
        <v>377</v>
      </c>
      <c r="G377">
        <v>0.6</v>
      </c>
      <c r="H377">
        <v>0</v>
      </c>
      <c r="I377" t="s">
        <v>6</v>
      </c>
      <c r="J377">
        <v>0</v>
      </c>
      <c r="K377">
        <v>0</v>
      </c>
      <c r="L377" t="s">
        <v>6</v>
      </c>
      <c r="M377" t="s">
        <v>6</v>
      </c>
      <c r="N377">
        <v>0</v>
      </c>
    </row>
    <row r="378" spans="1:15" x14ac:dyDescent="0.25">
      <c r="A378">
        <v>70</v>
      </c>
      <c r="B378">
        <v>1</v>
      </c>
      <c r="D378">
        <v>11</v>
      </c>
      <c r="E378" t="s">
        <v>378</v>
      </c>
      <c r="F378" t="s">
        <v>379</v>
      </c>
      <c r="G378">
        <v>1.2</v>
      </c>
      <c r="H378">
        <v>0</v>
      </c>
      <c r="I378" t="s">
        <v>6</v>
      </c>
      <c r="J378">
        <v>0</v>
      </c>
      <c r="K378">
        <v>0</v>
      </c>
      <c r="L378" t="s">
        <v>6</v>
      </c>
      <c r="M378" t="s">
        <v>6</v>
      </c>
      <c r="N378">
        <v>0</v>
      </c>
    </row>
    <row r="379" spans="1:15" x14ac:dyDescent="0.25">
      <c r="A379">
        <v>70</v>
      </c>
      <c r="B379">
        <v>1</v>
      </c>
      <c r="D379">
        <v>12</v>
      </c>
      <c r="E379" t="s">
        <v>380</v>
      </c>
      <c r="F379" t="s">
        <v>381</v>
      </c>
      <c r="G379">
        <v>0</v>
      </c>
      <c r="H379">
        <v>0</v>
      </c>
      <c r="I379" t="s">
        <v>6</v>
      </c>
      <c r="J379">
        <v>0</v>
      </c>
      <c r="K379">
        <v>0</v>
      </c>
      <c r="L379" t="s">
        <v>6</v>
      </c>
      <c r="M379" t="s">
        <v>6</v>
      </c>
      <c r="N379">
        <v>0</v>
      </c>
    </row>
    <row r="380" spans="1:15" x14ac:dyDescent="0.25">
      <c r="A380">
        <v>70</v>
      </c>
      <c r="B380">
        <v>1</v>
      </c>
      <c r="D380">
        <v>13</v>
      </c>
      <c r="E380" t="s">
        <v>382</v>
      </c>
      <c r="F380" t="s">
        <v>383</v>
      </c>
      <c r="G380">
        <v>1</v>
      </c>
      <c r="H380">
        <v>0</v>
      </c>
      <c r="I380" t="s">
        <v>6</v>
      </c>
      <c r="J380">
        <v>0</v>
      </c>
      <c r="K380">
        <v>0</v>
      </c>
      <c r="L380" t="s">
        <v>6</v>
      </c>
      <c r="M380" t="s">
        <v>6</v>
      </c>
      <c r="N380">
        <v>0</v>
      </c>
    </row>
    <row r="382" spans="1:15" x14ac:dyDescent="0.25">
      <c r="A382">
        <v>-1</v>
      </c>
    </row>
    <row r="384" spans="1:15" x14ac:dyDescent="0.25">
      <c r="A384" s="3">
        <v>75</v>
      </c>
      <c r="B384" s="3" t="s">
        <v>384</v>
      </c>
      <c r="C384" s="3">
        <v>2000</v>
      </c>
      <c r="D384" s="3">
        <v>0</v>
      </c>
      <c r="E384" s="3">
        <v>1</v>
      </c>
      <c r="F384" s="3">
        <v>0</v>
      </c>
      <c r="G384" s="3">
        <v>0</v>
      </c>
      <c r="H384" s="3">
        <v>1</v>
      </c>
      <c r="I384" s="3">
        <v>0</v>
      </c>
      <c r="J384" s="3">
        <v>1</v>
      </c>
      <c r="K384" s="3">
        <v>0</v>
      </c>
      <c r="L384" s="3">
        <v>0</v>
      </c>
      <c r="M384" s="3">
        <v>0</v>
      </c>
      <c r="N384" s="3">
        <v>67931925</v>
      </c>
      <c r="O384" s="3">
        <v>1</v>
      </c>
    </row>
    <row r="388" spans="1:5" x14ac:dyDescent="0.25">
      <c r="A388">
        <v>65</v>
      </c>
      <c r="C388">
        <v>1</v>
      </c>
      <c r="D388">
        <v>0</v>
      </c>
      <c r="E38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385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983048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67931925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(Source!F300)/1000</f>
        <v>1.5521500000000001</v>
      </c>
      <c r="F16" s="6">
        <f>(Source!F301)/1000</f>
        <v>58.55538</v>
      </c>
      <c r="G16" s="6">
        <f>(Source!F292)/1000</f>
        <v>108.38422</v>
      </c>
      <c r="H16" s="6">
        <f>(Source!F302)/1000+(Source!F303)/1000</f>
        <v>0</v>
      </c>
      <c r="I16" s="6">
        <f>E16+F16+G16+H16</f>
        <v>168.49175</v>
      </c>
      <c r="J16" s="6">
        <f>(Source!F298)/1000</f>
        <v>2.3152600000000003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164560.98000000001</v>
      </c>
      <c r="AU16" s="6">
        <v>161677.79</v>
      </c>
      <c r="AV16" s="6">
        <v>0</v>
      </c>
      <c r="AW16" s="6">
        <v>108384.22</v>
      </c>
      <c r="AX16" s="6">
        <v>0</v>
      </c>
      <c r="AY16" s="6">
        <v>567.92999999999995</v>
      </c>
      <c r="AZ16" s="6">
        <v>67.02</v>
      </c>
      <c r="BA16" s="6">
        <v>2315.2600000000002</v>
      </c>
      <c r="BB16" s="6">
        <v>1552.15</v>
      </c>
      <c r="BC16" s="6">
        <v>58555.38</v>
      </c>
      <c r="BD16" s="6">
        <v>0</v>
      </c>
      <c r="BE16" s="6">
        <v>0</v>
      </c>
      <c r="BF16" s="6">
        <v>242.54430000000002</v>
      </c>
      <c r="BG16" s="6">
        <v>5.956999999999999</v>
      </c>
      <c r="BH16" s="6">
        <v>0</v>
      </c>
      <c r="BI16" s="6">
        <v>2382.2800000000002</v>
      </c>
      <c r="BJ16" s="6">
        <v>1548.49</v>
      </c>
      <c r="BK16" s="6">
        <v>168491.75</v>
      </c>
    </row>
    <row r="18" spans="1:19" x14ac:dyDescent="0.25">
      <c r="A18">
        <v>51</v>
      </c>
      <c r="E18" s="7">
        <f>SUMIF(A16:A17,3,E16:E17)</f>
        <v>1.5521500000000001</v>
      </c>
      <c r="F18" s="7">
        <f>SUMIF(A16:A17,3,F16:F17)</f>
        <v>58.55538</v>
      </c>
      <c r="G18" s="7">
        <f>SUMIF(A16:A17,3,G16:G17)</f>
        <v>108.38422</v>
      </c>
      <c r="H18" s="7">
        <f>SUMIF(A16:A17,3,H16:H17)</f>
        <v>0</v>
      </c>
      <c r="I18" s="7">
        <f>SUMIF(A16:A17,3,I16:I17)</f>
        <v>168.49175</v>
      </c>
      <c r="J18" s="7">
        <f>SUMIF(A16:A17,3,J16:J17)</f>
        <v>2.3152600000000003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164560.98000000001</v>
      </c>
      <c r="G20" s="4" t="s">
        <v>65</v>
      </c>
      <c r="H20" s="4" t="s">
        <v>66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161677.79</v>
      </c>
      <c r="G21" s="4" t="s">
        <v>67</v>
      </c>
      <c r="H21" s="4" t="s">
        <v>68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69</v>
      </c>
      <c r="H22" s="4" t="s">
        <v>70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161677.79</v>
      </c>
      <c r="G23" s="4" t="s">
        <v>71</v>
      </c>
      <c r="H23" s="4" t="s">
        <v>72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53293.57</v>
      </c>
      <c r="G24" s="4" t="s">
        <v>73</v>
      </c>
      <c r="H24" s="4" t="s">
        <v>74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75</v>
      </c>
      <c r="H25" s="4" t="s">
        <v>76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53293.57</v>
      </c>
      <c r="G26" s="4" t="s">
        <v>77</v>
      </c>
      <c r="H26" s="4" t="s">
        <v>78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108384.22</v>
      </c>
      <c r="G27" s="4" t="s">
        <v>79</v>
      </c>
      <c r="H27" s="4" t="s">
        <v>80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81</v>
      </c>
      <c r="H28" s="4" t="s">
        <v>82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108384.22</v>
      </c>
      <c r="G29" s="4" t="s">
        <v>83</v>
      </c>
      <c r="H29" s="4" t="s">
        <v>84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567.92999999999995</v>
      </c>
      <c r="G30" s="4" t="s">
        <v>85</v>
      </c>
      <c r="H30" s="4" t="s">
        <v>86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87</v>
      </c>
      <c r="H31" s="4" t="s">
        <v>88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67.02</v>
      </c>
      <c r="G32" s="4" t="s">
        <v>89</v>
      </c>
      <c r="H32" s="4" t="s">
        <v>90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2315.2600000000002</v>
      </c>
      <c r="G33" s="4" t="s">
        <v>91</v>
      </c>
      <c r="H33" s="4" t="s">
        <v>92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93</v>
      </c>
      <c r="H34" s="4" t="s">
        <v>94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1552.15</v>
      </c>
      <c r="G35" s="4" t="s">
        <v>95</v>
      </c>
      <c r="H35" s="4" t="s">
        <v>96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58555.38</v>
      </c>
      <c r="G36" s="4" t="s">
        <v>97</v>
      </c>
      <c r="H36" s="4" t="s">
        <v>98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99</v>
      </c>
      <c r="H37" s="4" t="s">
        <v>100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101</v>
      </c>
      <c r="H38" s="4" t="s">
        <v>102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103</v>
      </c>
      <c r="H39" s="4" t="s">
        <v>104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242.54430000000002</v>
      </c>
      <c r="G40" s="4" t="s">
        <v>105</v>
      </c>
      <c r="H40" s="4" t="s">
        <v>106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5.956999999999999</v>
      </c>
      <c r="G41" s="4" t="s">
        <v>107</v>
      </c>
      <c r="H41" s="4" t="s">
        <v>108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109</v>
      </c>
      <c r="H42" s="4" t="s">
        <v>110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2382.2800000000002</v>
      </c>
      <c r="G43" s="4" t="s">
        <v>111</v>
      </c>
      <c r="H43" s="4" t="s">
        <v>112</v>
      </c>
      <c r="I43" s="4"/>
      <c r="J43" s="4"/>
      <c r="K43" s="4">
        <v>210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1548.49</v>
      </c>
      <c r="G44" s="4" t="s">
        <v>113</v>
      </c>
      <c r="H44" s="4" t="s">
        <v>114</v>
      </c>
      <c r="I44" s="4"/>
      <c r="J44" s="4"/>
      <c r="K44" s="4">
        <v>211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168491.75</v>
      </c>
      <c r="G45" s="4" t="s">
        <v>115</v>
      </c>
      <c r="H45" s="4" t="s">
        <v>116</v>
      </c>
      <c r="I45" s="4"/>
      <c r="J45" s="4"/>
      <c r="K45" s="4">
        <v>224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2</v>
      </c>
      <c r="E46" s="4">
        <v>0</v>
      </c>
      <c r="F46" s="4">
        <v>1013739.61</v>
      </c>
      <c r="G46" s="4" t="s">
        <v>295</v>
      </c>
      <c r="H46" s="4" t="s">
        <v>296</v>
      </c>
      <c r="I46" s="4"/>
      <c r="J46" s="4"/>
      <c r="K46" s="4">
        <v>212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424866.14</v>
      </c>
      <c r="G47" s="4" t="s">
        <v>297</v>
      </c>
      <c r="H47" s="4" t="s">
        <v>298</v>
      </c>
      <c r="I47" s="4"/>
      <c r="J47" s="4"/>
      <c r="K47" s="4">
        <v>212</v>
      </c>
      <c r="L47" s="4">
        <v>28</v>
      </c>
      <c r="M47" s="4">
        <v>3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522117.11</v>
      </c>
      <c r="G48" s="4" t="s">
        <v>299</v>
      </c>
      <c r="H48" s="4" t="s">
        <v>300</v>
      </c>
      <c r="I48" s="4"/>
      <c r="J48" s="4"/>
      <c r="K48" s="4">
        <v>212</v>
      </c>
      <c r="L48" s="4">
        <v>29</v>
      </c>
      <c r="M48" s="4">
        <v>3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0</v>
      </c>
      <c r="G49" s="4" t="s">
        <v>301</v>
      </c>
      <c r="H49" s="4" t="s">
        <v>302</v>
      </c>
      <c r="I49" s="4"/>
      <c r="J49" s="4"/>
      <c r="K49" s="4">
        <v>212</v>
      </c>
      <c r="L49" s="4">
        <v>30</v>
      </c>
      <c r="M49" s="4">
        <v>3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588873.47</v>
      </c>
      <c r="G50" s="4" t="s">
        <v>303</v>
      </c>
      <c r="H50" s="4" t="s">
        <v>304</v>
      </c>
      <c r="I50" s="4"/>
      <c r="J50" s="4"/>
      <c r="K50" s="4">
        <v>212</v>
      </c>
      <c r="L50" s="4">
        <v>31</v>
      </c>
      <c r="M50" s="4">
        <v>3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10599.72</v>
      </c>
      <c r="G51" s="4" t="s">
        <v>305</v>
      </c>
      <c r="H51" s="4" t="s">
        <v>306</v>
      </c>
      <c r="I51" s="4"/>
      <c r="J51" s="4"/>
      <c r="K51" s="4">
        <v>212</v>
      </c>
      <c r="L51" s="4">
        <v>32</v>
      </c>
      <c r="M51" s="4">
        <v>3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1024339.33</v>
      </c>
      <c r="G52" s="4" t="s">
        <v>307</v>
      </c>
      <c r="H52" s="4" t="s">
        <v>308</v>
      </c>
      <c r="I52" s="4"/>
      <c r="J52" s="4"/>
      <c r="K52" s="4">
        <v>212</v>
      </c>
      <c r="L52" s="4">
        <v>33</v>
      </c>
      <c r="M52" s="4">
        <v>3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14890.91</v>
      </c>
      <c r="G53" s="4" t="s">
        <v>309</v>
      </c>
      <c r="H53" s="4" t="s">
        <v>310</v>
      </c>
      <c r="I53" s="4"/>
      <c r="J53" s="4"/>
      <c r="K53" s="4">
        <v>212</v>
      </c>
      <c r="L53" s="4">
        <v>34</v>
      </c>
      <c r="M53" s="4">
        <v>3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1039230.24</v>
      </c>
      <c r="G54" s="4" t="s">
        <v>311</v>
      </c>
      <c r="H54" s="4" t="s">
        <v>312</v>
      </c>
      <c r="I54" s="4"/>
      <c r="J54" s="4"/>
      <c r="K54" s="4">
        <v>212</v>
      </c>
      <c r="L54" s="4">
        <v>35</v>
      </c>
      <c r="M54" s="4">
        <v>3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2</v>
      </c>
      <c r="E55" s="4">
        <v>0</v>
      </c>
      <c r="F55" s="4">
        <v>20784.599999999999</v>
      </c>
      <c r="G55" s="4" t="s">
        <v>313</v>
      </c>
      <c r="H55" s="4" t="s">
        <v>314</v>
      </c>
      <c r="I55" s="4"/>
      <c r="J55" s="4"/>
      <c r="K55" s="4">
        <v>212</v>
      </c>
      <c r="L55" s="4">
        <v>36</v>
      </c>
      <c r="M55" s="4">
        <v>3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v>1060014.8400000001</v>
      </c>
      <c r="G56" s="4" t="s">
        <v>315</v>
      </c>
      <c r="H56" s="4" t="s">
        <v>316</v>
      </c>
      <c r="I56" s="4"/>
      <c r="J56" s="4"/>
      <c r="K56" s="4">
        <v>212</v>
      </c>
      <c r="L56" s="4">
        <v>37</v>
      </c>
      <c r="M56" s="4">
        <v>3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2</v>
      </c>
      <c r="E57" s="4">
        <v>0</v>
      </c>
      <c r="F57" s="4">
        <v>189396.65</v>
      </c>
      <c r="G57" s="4" t="s">
        <v>317</v>
      </c>
      <c r="H57" s="4" t="s">
        <v>318</v>
      </c>
      <c r="I57" s="4"/>
      <c r="J57" s="4"/>
      <c r="K57" s="4">
        <v>212</v>
      </c>
      <c r="L57" s="4">
        <v>38</v>
      </c>
      <c r="M57" s="4">
        <v>3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v>1249411.49</v>
      </c>
      <c r="G58" s="4" t="s">
        <v>319</v>
      </c>
      <c r="H58" s="4" t="s">
        <v>320</v>
      </c>
      <c r="I58" s="4"/>
      <c r="J58" s="4"/>
      <c r="K58" s="4">
        <v>212</v>
      </c>
      <c r="L58" s="4">
        <v>39</v>
      </c>
      <c r="M58" s="4">
        <v>3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v>0</v>
      </c>
      <c r="G59" s="4" t="s">
        <v>321</v>
      </c>
      <c r="H59" s="4" t="s">
        <v>322</v>
      </c>
      <c r="I59" s="4"/>
      <c r="J59" s="4"/>
      <c r="K59" s="4">
        <v>212</v>
      </c>
      <c r="L59" s="4">
        <v>40</v>
      </c>
      <c r="M59" s="4">
        <v>3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384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67931925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7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ROW(Source!A32)</f>
        <v>32</v>
      </c>
      <c r="B1">
        <v>67931925</v>
      </c>
      <c r="C1">
        <v>67932378</v>
      </c>
      <c r="D1">
        <v>57150438</v>
      </c>
      <c r="E1">
        <v>1</v>
      </c>
      <c r="F1">
        <v>1</v>
      </c>
      <c r="G1">
        <v>1</v>
      </c>
      <c r="H1">
        <v>1</v>
      </c>
      <c r="I1" t="s">
        <v>386</v>
      </c>
      <c r="J1" t="s">
        <v>6</v>
      </c>
      <c r="K1" t="s">
        <v>387</v>
      </c>
      <c r="L1">
        <v>1191</v>
      </c>
      <c r="N1">
        <v>1013</v>
      </c>
      <c r="O1" t="s">
        <v>388</v>
      </c>
      <c r="P1" t="s">
        <v>388</v>
      </c>
      <c r="Q1">
        <v>1</v>
      </c>
      <c r="W1">
        <v>0</v>
      </c>
      <c r="X1">
        <v>912892513</v>
      </c>
      <c r="Y1">
        <v>2.37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2.37</v>
      </c>
      <c r="AU1" t="s">
        <v>6</v>
      </c>
      <c r="AV1">
        <v>1</v>
      </c>
      <c r="AW1">
        <v>2</v>
      </c>
      <c r="AX1">
        <v>67932390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4.74</v>
      </c>
      <c r="CY1">
        <f>AD1</f>
        <v>9.92</v>
      </c>
      <c r="CZ1">
        <f>AH1</f>
        <v>9.92</v>
      </c>
      <c r="DA1">
        <f>AL1</f>
        <v>1</v>
      </c>
      <c r="DB1">
        <f t="shared" ref="DB1:DB32" si="0">ROUND(ROUND(AT1*CZ1,2),2)</f>
        <v>23.51</v>
      </c>
      <c r="DC1">
        <f t="shared" ref="DC1:DC32" si="1">ROUND(ROUND(AT1*AG1,2),2)</f>
        <v>0</v>
      </c>
    </row>
    <row r="2" spans="1:107" x14ac:dyDescent="0.25">
      <c r="A2">
        <f>ROW(Source!A32)</f>
        <v>32</v>
      </c>
      <c r="B2">
        <v>67931925</v>
      </c>
      <c r="C2">
        <v>67932378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389</v>
      </c>
      <c r="J2" t="s">
        <v>6</v>
      </c>
      <c r="K2" t="s">
        <v>390</v>
      </c>
      <c r="L2">
        <v>1191</v>
      </c>
      <c r="N2">
        <v>1013</v>
      </c>
      <c r="O2" t="s">
        <v>388</v>
      </c>
      <c r="P2" t="s">
        <v>388</v>
      </c>
      <c r="Q2">
        <v>1</v>
      </c>
      <c r="W2">
        <v>0</v>
      </c>
      <c r="X2">
        <v>-1417349443</v>
      </c>
      <c r="Y2">
        <v>0.36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0.36</v>
      </c>
      <c r="AU2" t="s">
        <v>6</v>
      </c>
      <c r="AV2">
        <v>2</v>
      </c>
      <c r="AW2">
        <v>2</v>
      </c>
      <c r="AX2">
        <v>67932391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Y2*Source!I32</f>
        <v>0.72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5">
      <c r="A3">
        <f>ROW(Source!A32)</f>
        <v>32</v>
      </c>
      <c r="B3">
        <v>67931925</v>
      </c>
      <c r="C3">
        <v>67932378</v>
      </c>
      <c r="D3">
        <v>56951510</v>
      </c>
      <c r="E3">
        <v>1</v>
      </c>
      <c r="F3">
        <v>1</v>
      </c>
      <c r="G3">
        <v>1</v>
      </c>
      <c r="H3">
        <v>2</v>
      </c>
      <c r="I3" t="s">
        <v>391</v>
      </c>
      <c r="J3" t="s">
        <v>392</v>
      </c>
      <c r="K3" t="s">
        <v>393</v>
      </c>
      <c r="L3">
        <v>1368</v>
      </c>
      <c r="N3">
        <v>1011</v>
      </c>
      <c r="O3" t="s">
        <v>394</v>
      </c>
      <c r="P3" t="s">
        <v>394</v>
      </c>
      <c r="Q3">
        <v>1</v>
      </c>
      <c r="W3">
        <v>0</v>
      </c>
      <c r="X3">
        <v>913578523</v>
      </c>
      <c r="Y3">
        <v>0.22</v>
      </c>
      <c r="AA3">
        <v>0</v>
      </c>
      <c r="AB3">
        <v>2.99</v>
      </c>
      <c r="AC3">
        <v>0</v>
      </c>
      <c r="AD3">
        <v>0</v>
      </c>
      <c r="AE3">
        <v>0</v>
      </c>
      <c r="AF3">
        <v>2.99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0.22</v>
      </c>
      <c r="AU3" t="s">
        <v>6</v>
      </c>
      <c r="AV3">
        <v>0</v>
      </c>
      <c r="AW3">
        <v>2</v>
      </c>
      <c r="AX3">
        <v>67932392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Y3*Source!I32</f>
        <v>0.44</v>
      </c>
      <c r="CY3">
        <f>AB3</f>
        <v>2.99</v>
      </c>
      <c r="CZ3">
        <f>AF3</f>
        <v>2.99</v>
      </c>
      <c r="DA3">
        <f>AJ3</f>
        <v>1</v>
      </c>
      <c r="DB3">
        <f t="shared" si="0"/>
        <v>0.66</v>
      </c>
      <c r="DC3">
        <f t="shared" si="1"/>
        <v>0</v>
      </c>
    </row>
    <row r="4" spans="1:107" x14ac:dyDescent="0.25">
      <c r="A4">
        <f>ROW(Source!A32)</f>
        <v>32</v>
      </c>
      <c r="B4">
        <v>67931925</v>
      </c>
      <c r="C4">
        <v>67932378</v>
      </c>
      <c r="D4">
        <v>56951691</v>
      </c>
      <c r="E4">
        <v>1</v>
      </c>
      <c r="F4">
        <v>1</v>
      </c>
      <c r="G4">
        <v>1</v>
      </c>
      <c r="H4">
        <v>2</v>
      </c>
      <c r="I4" t="s">
        <v>395</v>
      </c>
      <c r="J4" t="s">
        <v>396</v>
      </c>
      <c r="K4" t="s">
        <v>397</v>
      </c>
      <c r="L4">
        <v>1368</v>
      </c>
      <c r="N4">
        <v>1011</v>
      </c>
      <c r="O4" t="s">
        <v>394</v>
      </c>
      <c r="P4" t="s">
        <v>394</v>
      </c>
      <c r="Q4">
        <v>1</v>
      </c>
      <c r="W4">
        <v>0</v>
      </c>
      <c r="X4">
        <v>-1718674368</v>
      </c>
      <c r="Y4">
        <v>7.0000000000000007E-2</v>
      </c>
      <c r="AA4">
        <v>0</v>
      </c>
      <c r="AB4">
        <v>111.99</v>
      </c>
      <c r="AC4">
        <v>13.5</v>
      </c>
      <c r="AD4">
        <v>0</v>
      </c>
      <c r="AE4">
        <v>0</v>
      </c>
      <c r="AF4">
        <v>111.99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7.0000000000000007E-2</v>
      </c>
      <c r="AU4" t="s">
        <v>6</v>
      </c>
      <c r="AV4">
        <v>0</v>
      </c>
      <c r="AW4">
        <v>2</v>
      </c>
      <c r="AX4">
        <v>67932393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Y4*Source!I32</f>
        <v>0.14000000000000001</v>
      </c>
      <c r="CY4">
        <f>AB4</f>
        <v>111.99</v>
      </c>
      <c r="CZ4">
        <f>AF4</f>
        <v>111.99</v>
      </c>
      <c r="DA4">
        <f>AJ4</f>
        <v>1</v>
      </c>
      <c r="DB4">
        <f t="shared" si="0"/>
        <v>7.84</v>
      </c>
      <c r="DC4">
        <f t="shared" si="1"/>
        <v>0.95</v>
      </c>
    </row>
    <row r="5" spans="1:107" x14ac:dyDescent="0.25">
      <c r="A5">
        <f>ROW(Source!A32)</f>
        <v>32</v>
      </c>
      <c r="B5">
        <v>67931925</v>
      </c>
      <c r="C5">
        <v>67932378</v>
      </c>
      <c r="D5">
        <v>56953077</v>
      </c>
      <c r="E5">
        <v>1</v>
      </c>
      <c r="F5">
        <v>1</v>
      </c>
      <c r="G5">
        <v>1</v>
      </c>
      <c r="H5">
        <v>2</v>
      </c>
      <c r="I5" t="s">
        <v>398</v>
      </c>
      <c r="J5" t="s">
        <v>399</v>
      </c>
      <c r="K5" t="s">
        <v>400</v>
      </c>
      <c r="L5">
        <v>1368</v>
      </c>
      <c r="N5">
        <v>1011</v>
      </c>
      <c r="O5" t="s">
        <v>394</v>
      </c>
      <c r="P5" t="s">
        <v>394</v>
      </c>
      <c r="Q5">
        <v>1</v>
      </c>
      <c r="W5">
        <v>0</v>
      </c>
      <c r="X5">
        <v>1372534845</v>
      </c>
      <c r="Y5">
        <v>7.0000000000000007E-2</v>
      </c>
      <c r="AA5">
        <v>0</v>
      </c>
      <c r="AB5">
        <v>65.709999999999994</v>
      </c>
      <c r="AC5">
        <v>11.6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7.0000000000000007E-2</v>
      </c>
      <c r="AU5" t="s">
        <v>6</v>
      </c>
      <c r="AV5">
        <v>0</v>
      </c>
      <c r="AW5">
        <v>2</v>
      </c>
      <c r="AX5">
        <v>67932394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0.14000000000000001</v>
      </c>
      <c r="CY5">
        <f>AB5</f>
        <v>65.709999999999994</v>
      </c>
      <c r="CZ5">
        <f>AF5</f>
        <v>65.709999999999994</v>
      </c>
      <c r="DA5">
        <f>AJ5</f>
        <v>1</v>
      </c>
      <c r="DB5">
        <f t="shared" si="0"/>
        <v>4.5999999999999996</v>
      </c>
      <c r="DC5">
        <f t="shared" si="1"/>
        <v>0.81</v>
      </c>
    </row>
    <row r="6" spans="1:107" x14ac:dyDescent="0.25">
      <c r="A6">
        <f>ROW(Source!A32)</f>
        <v>32</v>
      </c>
      <c r="B6">
        <v>67931925</v>
      </c>
      <c r="C6">
        <v>67932378</v>
      </c>
      <c r="D6">
        <v>56953381</v>
      </c>
      <c r="E6">
        <v>1</v>
      </c>
      <c r="F6">
        <v>1</v>
      </c>
      <c r="G6">
        <v>1</v>
      </c>
      <c r="H6">
        <v>2</v>
      </c>
      <c r="I6" t="s">
        <v>401</v>
      </c>
      <c r="J6" t="s">
        <v>402</v>
      </c>
      <c r="K6" t="s">
        <v>403</v>
      </c>
      <c r="L6">
        <v>1368</v>
      </c>
      <c r="N6">
        <v>1011</v>
      </c>
      <c r="O6" t="s">
        <v>394</v>
      </c>
      <c r="P6" t="s">
        <v>394</v>
      </c>
      <c r="Q6">
        <v>1</v>
      </c>
      <c r="W6">
        <v>0</v>
      </c>
      <c r="X6">
        <v>-353815937</v>
      </c>
      <c r="Y6">
        <v>0.71</v>
      </c>
      <c r="AA6">
        <v>0</v>
      </c>
      <c r="AB6">
        <v>8.1</v>
      </c>
      <c r="AC6">
        <v>0</v>
      </c>
      <c r="AD6">
        <v>0</v>
      </c>
      <c r="AE6">
        <v>0</v>
      </c>
      <c r="AF6">
        <v>8.1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0.71</v>
      </c>
      <c r="AU6" t="s">
        <v>6</v>
      </c>
      <c r="AV6">
        <v>0</v>
      </c>
      <c r="AW6">
        <v>2</v>
      </c>
      <c r="AX6">
        <v>67932395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Y6*Source!I32</f>
        <v>1.42</v>
      </c>
      <c r="CY6">
        <f>AB6</f>
        <v>8.1</v>
      </c>
      <c r="CZ6">
        <f>AF6</f>
        <v>8.1</v>
      </c>
      <c r="DA6">
        <f>AJ6</f>
        <v>1</v>
      </c>
      <c r="DB6">
        <f t="shared" si="0"/>
        <v>5.75</v>
      </c>
      <c r="DC6">
        <f t="shared" si="1"/>
        <v>0</v>
      </c>
    </row>
    <row r="7" spans="1:107" x14ac:dyDescent="0.25">
      <c r="A7">
        <f>ROW(Source!A32)</f>
        <v>32</v>
      </c>
      <c r="B7">
        <v>67931925</v>
      </c>
      <c r="C7">
        <v>67932378</v>
      </c>
      <c r="D7">
        <v>56953401</v>
      </c>
      <c r="E7">
        <v>1</v>
      </c>
      <c r="F7">
        <v>1</v>
      </c>
      <c r="G7">
        <v>1</v>
      </c>
      <c r="H7">
        <v>2</v>
      </c>
      <c r="I7" t="s">
        <v>404</v>
      </c>
      <c r="J7" t="s">
        <v>405</v>
      </c>
      <c r="K7" t="s">
        <v>406</v>
      </c>
      <c r="L7">
        <v>1368</v>
      </c>
      <c r="N7">
        <v>1011</v>
      </c>
      <c r="O7" t="s">
        <v>394</v>
      </c>
      <c r="P7" t="s">
        <v>394</v>
      </c>
      <c r="Q7">
        <v>1</v>
      </c>
      <c r="W7">
        <v>0</v>
      </c>
      <c r="X7">
        <v>-1589061407</v>
      </c>
      <c r="Y7">
        <v>0.22</v>
      </c>
      <c r="AA7">
        <v>0</v>
      </c>
      <c r="AB7">
        <v>90</v>
      </c>
      <c r="AC7">
        <v>10.06</v>
      </c>
      <c r="AD7">
        <v>0</v>
      </c>
      <c r="AE7">
        <v>0</v>
      </c>
      <c r="AF7">
        <v>90</v>
      </c>
      <c r="AG7">
        <v>10.06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0.22</v>
      </c>
      <c r="AU7" t="s">
        <v>6</v>
      </c>
      <c r="AV7">
        <v>0</v>
      </c>
      <c r="AW7">
        <v>2</v>
      </c>
      <c r="AX7">
        <v>67932396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Y7*Source!I32</f>
        <v>0.44</v>
      </c>
      <c r="CY7">
        <f>AB7</f>
        <v>90</v>
      </c>
      <c r="CZ7">
        <f>AF7</f>
        <v>90</v>
      </c>
      <c r="DA7">
        <f>AJ7</f>
        <v>1</v>
      </c>
      <c r="DB7">
        <f t="shared" si="0"/>
        <v>19.8</v>
      </c>
      <c r="DC7">
        <f t="shared" si="1"/>
        <v>2.21</v>
      </c>
    </row>
    <row r="8" spans="1:107" x14ac:dyDescent="0.25">
      <c r="A8">
        <f>ROW(Source!A32)</f>
        <v>32</v>
      </c>
      <c r="B8">
        <v>67931925</v>
      </c>
      <c r="C8">
        <v>67932378</v>
      </c>
      <c r="D8">
        <v>56871935</v>
      </c>
      <c r="E8">
        <v>1</v>
      </c>
      <c r="F8">
        <v>1</v>
      </c>
      <c r="G8">
        <v>1</v>
      </c>
      <c r="H8">
        <v>3</v>
      </c>
      <c r="I8" t="s">
        <v>407</v>
      </c>
      <c r="J8" t="s">
        <v>408</v>
      </c>
      <c r="K8" t="s">
        <v>409</v>
      </c>
      <c r="L8">
        <v>1346</v>
      </c>
      <c r="N8">
        <v>1009</v>
      </c>
      <c r="O8" t="s">
        <v>410</v>
      </c>
      <c r="P8" t="s">
        <v>410</v>
      </c>
      <c r="Q8">
        <v>1</v>
      </c>
      <c r="W8">
        <v>0</v>
      </c>
      <c r="X8">
        <v>586013393</v>
      </c>
      <c r="Y8">
        <v>0.1</v>
      </c>
      <c r="AA8">
        <v>10.57</v>
      </c>
      <c r="AB8">
        <v>0</v>
      </c>
      <c r="AC8">
        <v>0</v>
      </c>
      <c r="AD8">
        <v>0</v>
      </c>
      <c r="AE8">
        <v>10.57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0.1</v>
      </c>
      <c r="AU8" t="s">
        <v>6</v>
      </c>
      <c r="AV8">
        <v>0</v>
      </c>
      <c r="AW8">
        <v>2</v>
      </c>
      <c r="AX8">
        <v>67932397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Y8*Source!I32</f>
        <v>0.2</v>
      </c>
      <c r="CY8">
        <f>AA8</f>
        <v>10.57</v>
      </c>
      <c r="CZ8">
        <f>AE8</f>
        <v>10.57</v>
      </c>
      <c r="DA8">
        <f>AI8</f>
        <v>1</v>
      </c>
      <c r="DB8">
        <f t="shared" si="0"/>
        <v>1.06</v>
      </c>
      <c r="DC8">
        <f t="shared" si="1"/>
        <v>0</v>
      </c>
    </row>
    <row r="9" spans="1:107" x14ac:dyDescent="0.25">
      <c r="A9">
        <f>ROW(Source!A32)</f>
        <v>32</v>
      </c>
      <c r="B9">
        <v>67931925</v>
      </c>
      <c r="C9">
        <v>67932378</v>
      </c>
      <c r="D9">
        <v>56873289</v>
      </c>
      <c r="E9">
        <v>1</v>
      </c>
      <c r="F9">
        <v>1</v>
      </c>
      <c r="G9">
        <v>1</v>
      </c>
      <c r="H9">
        <v>3</v>
      </c>
      <c r="I9" t="s">
        <v>411</v>
      </c>
      <c r="J9" t="s">
        <v>412</v>
      </c>
      <c r="K9" t="s">
        <v>413</v>
      </c>
      <c r="L9">
        <v>1346</v>
      </c>
      <c r="N9">
        <v>1009</v>
      </c>
      <c r="O9" t="s">
        <v>410</v>
      </c>
      <c r="P9" t="s">
        <v>410</v>
      </c>
      <c r="Q9">
        <v>1</v>
      </c>
      <c r="W9">
        <v>0</v>
      </c>
      <c r="X9">
        <v>103900845</v>
      </c>
      <c r="Y9">
        <v>0.1</v>
      </c>
      <c r="AA9">
        <v>9.0399999999999991</v>
      </c>
      <c r="AB9">
        <v>0</v>
      </c>
      <c r="AC9">
        <v>0</v>
      </c>
      <c r="AD9">
        <v>0</v>
      </c>
      <c r="AE9">
        <v>9.0399999999999991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0.1</v>
      </c>
      <c r="AU9" t="s">
        <v>6</v>
      </c>
      <c r="AV9">
        <v>0</v>
      </c>
      <c r="AW9">
        <v>2</v>
      </c>
      <c r="AX9">
        <v>67932398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Y9*Source!I32</f>
        <v>0.2</v>
      </c>
      <c r="CY9">
        <f>AA9</f>
        <v>9.0399999999999991</v>
      </c>
      <c r="CZ9">
        <f>AE9</f>
        <v>9.0399999999999991</v>
      </c>
      <c r="DA9">
        <f>AI9</f>
        <v>1</v>
      </c>
      <c r="DB9">
        <f t="shared" si="0"/>
        <v>0.9</v>
      </c>
      <c r="DC9">
        <f t="shared" si="1"/>
        <v>0</v>
      </c>
    </row>
    <row r="10" spans="1:107" x14ac:dyDescent="0.25">
      <c r="A10">
        <f>ROW(Source!A32)</f>
        <v>32</v>
      </c>
      <c r="B10">
        <v>67931925</v>
      </c>
      <c r="C10">
        <v>67932378</v>
      </c>
      <c r="D10">
        <v>56907553</v>
      </c>
      <c r="E10">
        <v>1</v>
      </c>
      <c r="F10">
        <v>1</v>
      </c>
      <c r="G10">
        <v>1</v>
      </c>
      <c r="H10">
        <v>3</v>
      </c>
      <c r="I10" t="s">
        <v>414</v>
      </c>
      <c r="J10" t="s">
        <v>415</v>
      </c>
      <c r="K10" t="s">
        <v>416</v>
      </c>
      <c r="L10">
        <v>1346</v>
      </c>
      <c r="N10">
        <v>1009</v>
      </c>
      <c r="O10" t="s">
        <v>410</v>
      </c>
      <c r="P10" t="s">
        <v>410</v>
      </c>
      <c r="Q10">
        <v>1</v>
      </c>
      <c r="W10">
        <v>0</v>
      </c>
      <c r="X10">
        <v>210558753</v>
      </c>
      <c r="Y10">
        <v>0.02</v>
      </c>
      <c r="AA10">
        <v>28.6</v>
      </c>
      <c r="AB10">
        <v>0</v>
      </c>
      <c r="AC10">
        <v>0</v>
      </c>
      <c r="AD10">
        <v>0</v>
      </c>
      <c r="AE10">
        <v>28.6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0.02</v>
      </c>
      <c r="AU10" t="s">
        <v>6</v>
      </c>
      <c r="AV10">
        <v>0</v>
      </c>
      <c r="AW10">
        <v>2</v>
      </c>
      <c r="AX10">
        <v>67932399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Y10*Source!I32</f>
        <v>0.04</v>
      </c>
      <c r="CY10">
        <f>AA10</f>
        <v>28.6</v>
      </c>
      <c r="CZ10">
        <f>AE10</f>
        <v>28.6</v>
      </c>
      <c r="DA10">
        <f>AI10</f>
        <v>1</v>
      </c>
      <c r="DB10">
        <f t="shared" si="0"/>
        <v>0.56999999999999995</v>
      </c>
      <c r="DC10">
        <f t="shared" si="1"/>
        <v>0</v>
      </c>
    </row>
    <row r="11" spans="1:107" x14ac:dyDescent="0.25">
      <c r="A11">
        <f>ROW(Source!A32)</f>
        <v>32</v>
      </c>
      <c r="B11">
        <v>67931925</v>
      </c>
      <c r="C11">
        <v>67932378</v>
      </c>
      <c r="D11">
        <v>56867659</v>
      </c>
      <c r="E11">
        <v>17</v>
      </c>
      <c r="F11">
        <v>1</v>
      </c>
      <c r="G11">
        <v>1</v>
      </c>
      <c r="H11">
        <v>3</v>
      </c>
      <c r="I11" t="s">
        <v>417</v>
      </c>
      <c r="J11" t="s">
        <v>6</v>
      </c>
      <c r="K11" t="s">
        <v>418</v>
      </c>
      <c r="L11">
        <v>1374</v>
      </c>
      <c r="N11">
        <v>1013</v>
      </c>
      <c r="O11" t="s">
        <v>419</v>
      </c>
      <c r="P11" t="s">
        <v>419</v>
      </c>
      <c r="Q11">
        <v>1</v>
      </c>
      <c r="W11">
        <v>0</v>
      </c>
      <c r="X11">
        <v>-1731369543</v>
      </c>
      <c r="Y11">
        <v>0.47</v>
      </c>
      <c r="AA11">
        <v>1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0.47</v>
      </c>
      <c r="AU11" t="s">
        <v>6</v>
      </c>
      <c r="AV11">
        <v>0</v>
      </c>
      <c r="AW11">
        <v>2</v>
      </c>
      <c r="AX11">
        <v>67932400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Y11*Source!I32</f>
        <v>0.94</v>
      </c>
      <c r="CY11">
        <f>AA11</f>
        <v>1</v>
      </c>
      <c r="CZ11">
        <f>AE11</f>
        <v>1</v>
      </c>
      <c r="DA11">
        <f>AI11</f>
        <v>1</v>
      </c>
      <c r="DB11">
        <f t="shared" si="0"/>
        <v>0.47</v>
      </c>
      <c r="DC11">
        <f t="shared" si="1"/>
        <v>0</v>
      </c>
    </row>
    <row r="12" spans="1:107" x14ac:dyDescent="0.25">
      <c r="A12">
        <f>ROW(Source!A35)</f>
        <v>35</v>
      </c>
      <c r="B12">
        <v>67931925</v>
      </c>
      <c r="C12">
        <v>67932405</v>
      </c>
      <c r="D12">
        <v>57139859</v>
      </c>
      <c r="E12">
        <v>1</v>
      </c>
      <c r="F12">
        <v>1</v>
      </c>
      <c r="G12">
        <v>1</v>
      </c>
      <c r="H12">
        <v>1</v>
      </c>
      <c r="I12" t="s">
        <v>420</v>
      </c>
      <c r="J12" t="s">
        <v>6</v>
      </c>
      <c r="K12" t="s">
        <v>421</v>
      </c>
      <c r="L12">
        <v>1191</v>
      </c>
      <c r="N12">
        <v>1013</v>
      </c>
      <c r="O12" t="s">
        <v>388</v>
      </c>
      <c r="P12" t="s">
        <v>388</v>
      </c>
      <c r="Q12">
        <v>1</v>
      </c>
      <c r="W12">
        <v>0</v>
      </c>
      <c r="X12">
        <v>1983201532</v>
      </c>
      <c r="Y12">
        <v>1.56</v>
      </c>
      <c r="AA12">
        <v>0</v>
      </c>
      <c r="AB12">
        <v>0</v>
      </c>
      <c r="AC12">
        <v>0</v>
      </c>
      <c r="AD12">
        <v>9.51</v>
      </c>
      <c r="AE12">
        <v>0</v>
      </c>
      <c r="AF12">
        <v>0</v>
      </c>
      <c r="AG12">
        <v>0</v>
      </c>
      <c r="AH12">
        <v>9.51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1.56</v>
      </c>
      <c r="AU12" t="s">
        <v>6</v>
      </c>
      <c r="AV12">
        <v>1</v>
      </c>
      <c r="AW12">
        <v>2</v>
      </c>
      <c r="AX12">
        <v>67932420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Y12*Source!I35</f>
        <v>26.52</v>
      </c>
      <c r="CY12">
        <f>AD12</f>
        <v>9.51</v>
      </c>
      <c r="CZ12">
        <f>AH12</f>
        <v>9.51</v>
      </c>
      <c r="DA12">
        <f>AL12</f>
        <v>1</v>
      </c>
      <c r="DB12">
        <f t="shared" si="0"/>
        <v>14.84</v>
      </c>
      <c r="DC12">
        <f t="shared" si="1"/>
        <v>0</v>
      </c>
    </row>
    <row r="13" spans="1:107" x14ac:dyDescent="0.25">
      <c r="A13">
        <f>ROW(Source!A35)</f>
        <v>35</v>
      </c>
      <c r="B13">
        <v>67931925</v>
      </c>
      <c r="C13">
        <v>67932405</v>
      </c>
      <c r="D13">
        <v>56953381</v>
      </c>
      <c r="E13">
        <v>1</v>
      </c>
      <c r="F13">
        <v>1</v>
      </c>
      <c r="G13">
        <v>1</v>
      </c>
      <c r="H13">
        <v>2</v>
      </c>
      <c r="I13" t="s">
        <v>401</v>
      </c>
      <c r="J13" t="s">
        <v>402</v>
      </c>
      <c r="K13" t="s">
        <v>403</v>
      </c>
      <c r="L13">
        <v>1368</v>
      </c>
      <c r="N13">
        <v>1011</v>
      </c>
      <c r="O13" t="s">
        <v>394</v>
      </c>
      <c r="P13" t="s">
        <v>394</v>
      </c>
      <c r="Q13">
        <v>1</v>
      </c>
      <c r="W13">
        <v>0</v>
      </c>
      <c r="X13">
        <v>-353815937</v>
      </c>
      <c r="Y13">
        <v>0.13</v>
      </c>
      <c r="AA13">
        <v>0</v>
      </c>
      <c r="AB13">
        <v>8.1</v>
      </c>
      <c r="AC13">
        <v>0</v>
      </c>
      <c r="AD13">
        <v>0</v>
      </c>
      <c r="AE13">
        <v>0</v>
      </c>
      <c r="AF13">
        <v>8.1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0.13</v>
      </c>
      <c r="AU13" t="s">
        <v>6</v>
      </c>
      <c r="AV13">
        <v>0</v>
      </c>
      <c r="AW13">
        <v>2</v>
      </c>
      <c r="AX13">
        <v>67932421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Y13*Source!I35</f>
        <v>2.21</v>
      </c>
      <c r="CY13">
        <f>AB13</f>
        <v>8.1</v>
      </c>
      <c r="CZ13">
        <f>AF13</f>
        <v>8.1</v>
      </c>
      <c r="DA13">
        <f>AJ13</f>
        <v>1</v>
      </c>
      <c r="DB13">
        <f t="shared" si="0"/>
        <v>1.05</v>
      </c>
      <c r="DC13">
        <f t="shared" si="1"/>
        <v>0</v>
      </c>
    </row>
    <row r="14" spans="1:107" x14ac:dyDescent="0.25">
      <c r="A14">
        <f>ROW(Source!A35)</f>
        <v>35</v>
      </c>
      <c r="B14">
        <v>67931925</v>
      </c>
      <c r="C14">
        <v>67932405</v>
      </c>
      <c r="D14">
        <v>56868638</v>
      </c>
      <c r="E14">
        <v>1</v>
      </c>
      <c r="F14">
        <v>1</v>
      </c>
      <c r="G14">
        <v>1</v>
      </c>
      <c r="H14">
        <v>3</v>
      </c>
      <c r="I14" t="s">
        <v>422</v>
      </c>
      <c r="J14" t="s">
        <v>423</v>
      </c>
      <c r="K14" t="s">
        <v>424</v>
      </c>
      <c r="L14">
        <v>1346</v>
      </c>
      <c r="N14">
        <v>1009</v>
      </c>
      <c r="O14" t="s">
        <v>410</v>
      </c>
      <c r="P14" t="s">
        <v>410</v>
      </c>
      <c r="Q14">
        <v>1</v>
      </c>
      <c r="W14">
        <v>0</v>
      </c>
      <c r="X14">
        <v>618806536</v>
      </c>
      <c r="Y14">
        <v>6.0000000000000001E-3</v>
      </c>
      <c r="AA14">
        <v>44.97</v>
      </c>
      <c r="AB14">
        <v>0</v>
      </c>
      <c r="AC14">
        <v>0</v>
      </c>
      <c r="AD14">
        <v>0</v>
      </c>
      <c r="AE14">
        <v>44.97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6.0000000000000001E-3</v>
      </c>
      <c r="AU14" t="s">
        <v>6</v>
      </c>
      <c r="AV14">
        <v>0</v>
      </c>
      <c r="AW14">
        <v>2</v>
      </c>
      <c r="AX14">
        <v>67932422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Y14*Source!I35</f>
        <v>0.10200000000000001</v>
      </c>
      <c r="CY14">
        <f t="shared" ref="CY14:CY25" si="2">AA14</f>
        <v>44.97</v>
      </c>
      <c r="CZ14">
        <f t="shared" ref="CZ14:CZ25" si="3">AE14</f>
        <v>44.97</v>
      </c>
      <c r="DA14">
        <f t="shared" ref="DA14:DA25" si="4">AI14</f>
        <v>1</v>
      </c>
      <c r="DB14">
        <f t="shared" si="0"/>
        <v>0.27</v>
      </c>
      <c r="DC14">
        <f t="shared" si="1"/>
        <v>0</v>
      </c>
    </row>
    <row r="15" spans="1:107" x14ac:dyDescent="0.25">
      <c r="A15">
        <f>ROW(Source!A35)</f>
        <v>35</v>
      </c>
      <c r="B15">
        <v>67931925</v>
      </c>
      <c r="C15">
        <v>67932405</v>
      </c>
      <c r="D15">
        <v>56870393</v>
      </c>
      <c r="E15">
        <v>1</v>
      </c>
      <c r="F15">
        <v>1</v>
      </c>
      <c r="G15">
        <v>1</v>
      </c>
      <c r="H15">
        <v>3</v>
      </c>
      <c r="I15" t="s">
        <v>425</v>
      </c>
      <c r="J15" t="s">
        <v>426</v>
      </c>
      <c r="K15" t="s">
        <v>427</v>
      </c>
      <c r="L15">
        <v>1346</v>
      </c>
      <c r="N15">
        <v>1009</v>
      </c>
      <c r="O15" t="s">
        <v>410</v>
      </c>
      <c r="P15" t="s">
        <v>410</v>
      </c>
      <c r="Q15">
        <v>1</v>
      </c>
      <c r="W15">
        <v>0</v>
      </c>
      <c r="X15">
        <v>56922527</v>
      </c>
      <c r="Y15">
        <v>1E-3</v>
      </c>
      <c r="AA15">
        <v>11.5</v>
      </c>
      <c r="AB15">
        <v>0</v>
      </c>
      <c r="AC15">
        <v>0</v>
      </c>
      <c r="AD15">
        <v>0</v>
      </c>
      <c r="AE15">
        <v>11.5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1E-3</v>
      </c>
      <c r="AU15" t="s">
        <v>6</v>
      </c>
      <c r="AV15">
        <v>0</v>
      </c>
      <c r="AW15">
        <v>2</v>
      </c>
      <c r="AX15">
        <v>67932423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Y15*Source!I35</f>
        <v>1.7000000000000001E-2</v>
      </c>
      <c r="CY15">
        <f t="shared" si="2"/>
        <v>11.5</v>
      </c>
      <c r="CZ15">
        <f t="shared" si="3"/>
        <v>11.5</v>
      </c>
      <c r="DA15">
        <f t="shared" si="4"/>
        <v>1</v>
      </c>
      <c r="DB15">
        <f t="shared" si="0"/>
        <v>0.01</v>
      </c>
      <c r="DC15">
        <f t="shared" si="1"/>
        <v>0</v>
      </c>
    </row>
    <row r="16" spans="1:107" x14ac:dyDescent="0.25">
      <c r="A16">
        <f>ROW(Source!A35)</f>
        <v>35</v>
      </c>
      <c r="B16">
        <v>67931925</v>
      </c>
      <c r="C16">
        <v>67932405</v>
      </c>
      <c r="D16">
        <v>56870720</v>
      </c>
      <c r="E16">
        <v>1</v>
      </c>
      <c r="F16">
        <v>1</v>
      </c>
      <c r="G16">
        <v>1</v>
      </c>
      <c r="H16">
        <v>3</v>
      </c>
      <c r="I16" t="s">
        <v>428</v>
      </c>
      <c r="J16" t="s">
        <v>429</v>
      </c>
      <c r="K16" t="s">
        <v>430</v>
      </c>
      <c r="L16">
        <v>1346</v>
      </c>
      <c r="N16">
        <v>1009</v>
      </c>
      <c r="O16" t="s">
        <v>410</v>
      </c>
      <c r="P16" t="s">
        <v>410</v>
      </c>
      <c r="Q16">
        <v>1</v>
      </c>
      <c r="W16">
        <v>0</v>
      </c>
      <c r="X16">
        <v>-1088866022</v>
      </c>
      <c r="Y16">
        <v>1.2E-2</v>
      </c>
      <c r="AA16">
        <v>30.4</v>
      </c>
      <c r="AB16">
        <v>0</v>
      </c>
      <c r="AC16">
        <v>0</v>
      </c>
      <c r="AD16">
        <v>0</v>
      </c>
      <c r="AE16">
        <v>30.4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1.2E-2</v>
      </c>
      <c r="AU16" t="s">
        <v>6</v>
      </c>
      <c r="AV16">
        <v>0</v>
      </c>
      <c r="AW16">
        <v>2</v>
      </c>
      <c r="AX16">
        <v>67932424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Y16*Source!I35</f>
        <v>0.20400000000000001</v>
      </c>
      <c r="CY16">
        <f t="shared" si="2"/>
        <v>30.4</v>
      </c>
      <c r="CZ16">
        <f t="shared" si="3"/>
        <v>30.4</v>
      </c>
      <c r="DA16">
        <f t="shared" si="4"/>
        <v>1</v>
      </c>
      <c r="DB16">
        <f t="shared" si="0"/>
        <v>0.36</v>
      </c>
      <c r="DC16">
        <f t="shared" si="1"/>
        <v>0</v>
      </c>
    </row>
    <row r="17" spans="1:107" x14ac:dyDescent="0.25">
      <c r="A17">
        <f>ROW(Source!A35)</f>
        <v>35</v>
      </c>
      <c r="B17">
        <v>67931925</v>
      </c>
      <c r="C17">
        <v>67932405</v>
      </c>
      <c r="D17">
        <v>56871935</v>
      </c>
      <c r="E17">
        <v>1</v>
      </c>
      <c r="F17">
        <v>1</v>
      </c>
      <c r="G17">
        <v>1</v>
      </c>
      <c r="H17">
        <v>3</v>
      </c>
      <c r="I17" t="s">
        <v>407</v>
      </c>
      <c r="J17" t="s">
        <v>408</v>
      </c>
      <c r="K17" t="s">
        <v>409</v>
      </c>
      <c r="L17">
        <v>1346</v>
      </c>
      <c r="N17">
        <v>1009</v>
      </c>
      <c r="O17" t="s">
        <v>410</v>
      </c>
      <c r="P17" t="s">
        <v>410</v>
      </c>
      <c r="Q17">
        <v>1</v>
      </c>
      <c r="W17">
        <v>0</v>
      </c>
      <c r="X17">
        <v>586013393</v>
      </c>
      <c r="Y17">
        <v>7.0000000000000007E-2</v>
      </c>
      <c r="AA17">
        <v>10.57</v>
      </c>
      <c r="AB17">
        <v>0</v>
      </c>
      <c r="AC17">
        <v>0</v>
      </c>
      <c r="AD17">
        <v>0</v>
      </c>
      <c r="AE17">
        <v>10.57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7.0000000000000007E-2</v>
      </c>
      <c r="AU17" t="s">
        <v>6</v>
      </c>
      <c r="AV17">
        <v>0</v>
      </c>
      <c r="AW17">
        <v>2</v>
      </c>
      <c r="AX17">
        <v>67932425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Y17*Source!I35</f>
        <v>1.1900000000000002</v>
      </c>
      <c r="CY17">
        <f t="shared" si="2"/>
        <v>10.57</v>
      </c>
      <c r="CZ17">
        <f t="shared" si="3"/>
        <v>10.57</v>
      </c>
      <c r="DA17">
        <f t="shared" si="4"/>
        <v>1</v>
      </c>
      <c r="DB17">
        <f t="shared" si="0"/>
        <v>0.74</v>
      </c>
      <c r="DC17">
        <f t="shared" si="1"/>
        <v>0</v>
      </c>
    </row>
    <row r="18" spans="1:107" x14ac:dyDescent="0.25">
      <c r="A18">
        <f>ROW(Source!A35)</f>
        <v>35</v>
      </c>
      <c r="B18">
        <v>67931925</v>
      </c>
      <c r="C18">
        <v>67932405</v>
      </c>
      <c r="D18">
        <v>56873289</v>
      </c>
      <c r="E18">
        <v>1</v>
      </c>
      <c r="F18">
        <v>1</v>
      </c>
      <c r="G18">
        <v>1</v>
      </c>
      <c r="H18">
        <v>3</v>
      </c>
      <c r="I18" t="s">
        <v>411</v>
      </c>
      <c r="J18" t="s">
        <v>412</v>
      </c>
      <c r="K18" t="s">
        <v>413</v>
      </c>
      <c r="L18">
        <v>1346</v>
      </c>
      <c r="N18">
        <v>1009</v>
      </c>
      <c r="O18" t="s">
        <v>410</v>
      </c>
      <c r="P18" t="s">
        <v>410</v>
      </c>
      <c r="Q18">
        <v>1</v>
      </c>
      <c r="W18">
        <v>0</v>
      </c>
      <c r="X18">
        <v>103900845</v>
      </c>
      <c r="Y18">
        <v>4.9000000000000002E-2</v>
      </c>
      <c r="AA18">
        <v>9.0399999999999991</v>
      </c>
      <c r="AB18">
        <v>0</v>
      </c>
      <c r="AC18">
        <v>0</v>
      </c>
      <c r="AD18">
        <v>0</v>
      </c>
      <c r="AE18">
        <v>9.0399999999999991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4.9000000000000002E-2</v>
      </c>
      <c r="AU18" t="s">
        <v>6</v>
      </c>
      <c r="AV18">
        <v>0</v>
      </c>
      <c r="AW18">
        <v>2</v>
      </c>
      <c r="AX18">
        <v>67932426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Y18*Source!I35</f>
        <v>0.83300000000000007</v>
      </c>
      <c r="CY18">
        <f t="shared" si="2"/>
        <v>9.0399999999999991</v>
      </c>
      <c r="CZ18">
        <f t="shared" si="3"/>
        <v>9.0399999999999991</v>
      </c>
      <c r="DA18">
        <f t="shared" si="4"/>
        <v>1</v>
      </c>
      <c r="DB18">
        <f t="shared" si="0"/>
        <v>0.44</v>
      </c>
      <c r="DC18">
        <f t="shared" si="1"/>
        <v>0</v>
      </c>
    </row>
    <row r="19" spans="1:107" x14ac:dyDescent="0.25">
      <c r="A19">
        <f>ROW(Source!A35)</f>
        <v>35</v>
      </c>
      <c r="B19">
        <v>67931925</v>
      </c>
      <c r="C19">
        <v>67932405</v>
      </c>
      <c r="D19">
        <v>56873421</v>
      </c>
      <c r="E19">
        <v>1</v>
      </c>
      <c r="F19">
        <v>1</v>
      </c>
      <c r="G19">
        <v>1</v>
      </c>
      <c r="H19">
        <v>3</v>
      </c>
      <c r="I19" t="s">
        <v>431</v>
      </c>
      <c r="J19" t="s">
        <v>432</v>
      </c>
      <c r="K19" t="s">
        <v>433</v>
      </c>
      <c r="L19">
        <v>1355</v>
      </c>
      <c r="N19">
        <v>1010</v>
      </c>
      <c r="O19" t="s">
        <v>171</v>
      </c>
      <c r="P19" t="s">
        <v>171</v>
      </c>
      <c r="Q19">
        <v>100</v>
      </c>
      <c r="W19">
        <v>0</v>
      </c>
      <c r="X19">
        <v>1794244060</v>
      </c>
      <c r="Y19">
        <v>1.4E-2</v>
      </c>
      <c r="AA19">
        <v>86</v>
      </c>
      <c r="AB19">
        <v>0</v>
      </c>
      <c r="AC19">
        <v>0</v>
      </c>
      <c r="AD19">
        <v>0</v>
      </c>
      <c r="AE19">
        <v>86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1.4E-2</v>
      </c>
      <c r="AU19" t="s">
        <v>6</v>
      </c>
      <c r="AV19">
        <v>0</v>
      </c>
      <c r="AW19">
        <v>2</v>
      </c>
      <c r="AX19">
        <v>67932427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Y19*Source!I35</f>
        <v>0.23800000000000002</v>
      </c>
      <c r="CY19">
        <f t="shared" si="2"/>
        <v>86</v>
      </c>
      <c r="CZ19">
        <f t="shared" si="3"/>
        <v>86</v>
      </c>
      <c r="DA19">
        <f t="shared" si="4"/>
        <v>1</v>
      </c>
      <c r="DB19">
        <f t="shared" si="0"/>
        <v>1.2</v>
      </c>
      <c r="DC19">
        <f t="shared" si="1"/>
        <v>0</v>
      </c>
    </row>
    <row r="20" spans="1:107" x14ac:dyDescent="0.25">
      <c r="A20">
        <f>ROW(Source!A35)</f>
        <v>35</v>
      </c>
      <c r="B20">
        <v>67931925</v>
      </c>
      <c r="C20">
        <v>67932405</v>
      </c>
      <c r="D20">
        <v>56874334</v>
      </c>
      <c r="E20">
        <v>1</v>
      </c>
      <c r="F20">
        <v>1</v>
      </c>
      <c r="G20">
        <v>1</v>
      </c>
      <c r="H20">
        <v>3</v>
      </c>
      <c r="I20" t="s">
        <v>434</v>
      </c>
      <c r="J20" t="s">
        <v>435</v>
      </c>
      <c r="K20" t="s">
        <v>436</v>
      </c>
      <c r="L20">
        <v>1346</v>
      </c>
      <c r="N20">
        <v>1009</v>
      </c>
      <c r="O20" t="s">
        <v>410</v>
      </c>
      <c r="P20" t="s">
        <v>410</v>
      </c>
      <c r="Q20">
        <v>1</v>
      </c>
      <c r="W20">
        <v>0</v>
      </c>
      <c r="X20">
        <v>-856710481</v>
      </c>
      <c r="Y20">
        <v>1E-3</v>
      </c>
      <c r="AA20">
        <v>133.05000000000001</v>
      </c>
      <c r="AB20">
        <v>0</v>
      </c>
      <c r="AC20">
        <v>0</v>
      </c>
      <c r="AD20">
        <v>0</v>
      </c>
      <c r="AE20">
        <v>133.05000000000001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1E-3</v>
      </c>
      <c r="AU20" t="s">
        <v>6</v>
      </c>
      <c r="AV20">
        <v>0</v>
      </c>
      <c r="AW20">
        <v>2</v>
      </c>
      <c r="AX20">
        <v>67932428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Y20*Source!I35</f>
        <v>1.7000000000000001E-2</v>
      </c>
      <c r="CY20">
        <f t="shared" si="2"/>
        <v>133.05000000000001</v>
      </c>
      <c r="CZ20">
        <f t="shared" si="3"/>
        <v>133.05000000000001</v>
      </c>
      <c r="DA20">
        <f t="shared" si="4"/>
        <v>1</v>
      </c>
      <c r="DB20">
        <f t="shared" si="0"/>
        <v>0.13</v>
      </c>
      <c r="DC20">
        <f t="shared" si="1"/>
        <v>0</v>
      </c>
    </row>
    <row r="21" spans="1:107" x14ac:dyDescent="0.25">
      <c r="A21">
        <f>ROW(Source!A35)</f>
        <v>35</v>
      </c>
      <c r="B21">
        <v>67931925</v>
      </c>
      <c r="C21">
        <v>67932405</v>
      </c>
      <c r="D21">
        <v>56892126</v>
      </c>
      <c r="E21">
        <v>1</v>
      </c>
      <c r="F21">
        <v>1</v>
      </c>
      <c r="G21">
        <v>1</v>
      </c>
      <c r="H21">
        <v>3</v>
      </c>
      <c r="I21" t="s">
        <v>437</v>
      </c>
      <c r="J21" t="s">
        <v>438</v>
      </c>
      <c r="K21" t="s">
        <v>439</v>
      </c>
      <c r="L21">
        <v>1348</v>
      </c>
      <c r="N21">
        <v>1009</v>
      </c>
      <c r="O21" t="s">
        <v>440</v>
      </c>
      <c r="P21" t="s">
        <v>440</v>
      </c>
      <c r="Q21">
        <v>1000</v>
      </c>
      <c r="W21">
        <v>0</v>
      </c>
      <c r="X21">
        <v>426000481</v>
      </c>
      <c r="Y21">
        <v>1E-3</v>
      </c>
      <c r="AA21">
        <v>11500</v>
      </c>
      <c r="AB21">
        <v>0</v>
      </c>
      <c r="AC21">
        <v>0</v>
      </c>
      <c r="AD21">
        <v>0</v>
      </c>
      <c r="AE21">
        <v>11500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1E-3</v>
      </c>
      <c r="AU21" t="s">
        <v>6</v>
      </c>
      <c r="AV21">
        <v>0</v>
      </c>
      <c r="AW21">
        <v>2</v>
      </c>
      <c r="AX21">
        <v>67932429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Y21*Source!I35</f>
        <v>1.7000000000000001E-2</v>
      </c>
      <c r="CY21">
        <f t="shared" si="2"/>
        <v>11500</v>
      </c>
      <c r="CZ21">
        <f t="shared" si="3"/>
        <v>11500</v>
      </c>
      <c r="DA21">
        <f t="shared" si="4"/>
        <v>1</v>
      </c>
      <c r="DB21">
        <f t="shared" si="0"/>
        <v>11.5</v>
      </c>
      <c r="DC21">
        <f t="shared" si="1"/>
        <v>0</v>
      </c>
    </row>
    <row r="22" spans="1:107" x14ac:dyDescent="0.25">
      <c r="A22">
        <f>ROW(Source!A35)</f>
        <v>35</v>
      </c>
      <c r="B22">
        <v>67931925</v>
      </c>
      <c r="C22">
        <v>67932405</v>
      </c>
      <c r="D22">
        <v>56907553</v>
      </c>
      <c r="E22">
        <v>1</v>
      </c>
      <c r="F22">
        <v>1</v>
      </c>
      <c r="G22">
        <v>1</v>
      </c>
      <c r="H22">
        <v>3</v>
      </c>
      <c r="I22" t="s">
        <v>414</v>
      </c>
      <c r="J22" t="s">
        <v>415</v>
      </c>
      <c r="K22" t="s">
        <v>416</v>
      </c>
      <c r="L22">
        <v>1346</v>
      </c>
      <c r="N22">
        <v>1009</v>
      </c>
      <c r="O22" t="s">
        <v>410</v>
      </c>
      <c r="P22" t="s">
        <v>410</v>
      </c>
      <c r="Q22">
        <v>1</v>
      </c>
      <c r="W22">
        <v>0</v>
      </c>
      <c r="X22">
        <v>210558753</v>
      </c>
      <c r="Y22">
        <v>3.5999999999999997E-2</v>
      </c>
      <c r="AA22">
        <v>28.6</v>
      </c>
      <c r="AB22">
        <v>0</v>
      </c>
      <c r="AC22">
        <v>0</v>
      </c>
      <c r="AD22">
        <v>0</v>
      </c>
      <c r="AE22">
        <v>28.6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3.5999999999999997E-2</v>
      </c>
      <c r="AU22" t="s">
        <v>6</v>
      </c>
      <c r="AV22">
        <v>0</v>
      </c>
      <c r="AW22">
        <v>2</v>
      </c>
      <c r="AX22">
        <v>67932430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Y22*Source!I35</f>
        <v>0.61199999999999999</v>
      </c>
      <c r="CY22">
        <f t="shared" si="2"/>
        <v>28.6</v>
      </c>
      <c r="CZ22">
        <f t="shared" si="3"/>
        <v>28.6</v>
      </c>
      <c r="DA22">
        <f t="shared" si="4"/>
        <v>1</v>
      </c>
      <c r="DB22">
        <f t="shared" si="0"/>
        <v>1.03</v>
      </c>
      <c r="DC22">
        <f t="shared" si="1"/>
        <v>0</v>
      </c>
    </row>
    <row r="23" spans="1:107" x14ac:dyDescent="0.25">
      <c r="A23">
        <f>ROW(Source!A35)</f>
        <v>35</v>
      </c>
      <c r="B23">
        <v>67931925</v>
      </c>
      <c r="C23">
        <v>67932405</v>
      </c>
      <c r="D23">
        <v>56907707</v>
      </c>
      <c r="E23">
        <v>1</v>
      </c>
      <c r="F23">
        <v>1</v>
      </c>
      <c r="G23">
        <v>1</v>
      </c>
      <c r="H23">
        <v>3</v>
      </c>
      <c r="I23" t="s">
        <v>441</v>
      </c>
      <c r="J23" t="s">
        <v>442</v>
      </c>
      <c r="K23" t="s">
        <v>443</v>
      </c>
      <c r="L23">
        <v>1346</v>
      </c>
      <c r="N23">
        <v>1009</v>
      </c>
      <c r="O23" t="s">
        <v>410</v>
      </c>
      <c r="P23" t="s">
        <v>410</v>
      </c>
      <c r="Q23">
        <v>1</v>
      </c>
      <c r="W23">
        <v>0</v>
      </c>
      <c r="X23">
        <v>-1274984028</v>
      </c>
      <c r="Y23">
        <v>6.0000000000000001E-3</v>
      </c>
      <c r="AA23">
        <v>35.630000000000003</v>
      </c>
      <c r="AB23">
        <v>0</v>
      </c>
      <c r="AC23">
        <v>0</v>
      </c>
      <c r="AD23">
        <v>0</v>
      </c>
      <c r="AE23">
        <v>35.630000000000003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6.0000000000000001E-3</v>
      </c>
      <c r="AU23" t="s">
        <v>6</v>
      </c>
      <c r="AV23">
        <v>0</v>
      </c>
      <c r="AW23">
        <v>2</v>
      </c>
      <c r="AX23">
        <v>67932431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Y23*Source!I35</f>
        <v>0.10200000000000001</v>
      </c>
      <c r="CY23">
        <f t="shared" si="2"/>
        <v>35.630000000000003</v>
      </c>
      <c r="CZ23">
        <f t="shared" si="3"/>
        <v>35.630000000000003</v>
      </c>
      <c r="DA23">
        <f t="shared" si="4"/>
        <v>1</v>
      </c>
      <c r="DB23">
        <f t="shared" si="0"/>
        <v>0.21</v>
      </c>
      <c r="DC23">
        <f t="shared" si="1"/>
        <v>0</v>
      </c>
    </row>
    <row r="24" spans="1:107" x14ac:dyDescent="0.25">
      <c r="A24">
        <f>ROW(Source!A35)</f>
        <v>35</v>
      </c>
      <c r="B24">
        <v>67931925</v>
      </c>
      <c r="C24">
        <v>67932405</v>
      </c>
      <c r="D24">
        <v>56921203</v>
      </c>
      <c r="E24">
        <v>1</v>
      </c>
      <c r="F24">
        <v>1</v>
      </c>
      <c r="G24">
        <v>1</v>
      </c>
      <c r="H24">
        <v>3</v>
      </c>
      <c r="I24" t="s">
        <v>444</v>
      </c>
      <c r="J24" t="s">
        <v>445</v>
      </c>
      <c r="K24" t="s">
        <v>446</v>
      </c>
      <c r="L24">
        <v>1358</v>
      </c>
      <c r="N24">
        <v>1010</v>
      </c>
      <c r="O24" t="s">
        <v>228</v>
      </c>
      <c r="P24" t="s">
        <v>228</v>
      </c>
      <c r="Q24">
        <v>10</v>
      </c>
      <c r="W24">
        <v>0</v>
      </c>
      <c r="X24">
        <v>1386890308</v>
      </c>
      <c r="Y24">
        <v>0.1</v>
      </c>
      <c r="AA24">
        <v>39</v>
      </c>
      <c r="AB24">
        <v>0</v>
      </c>
      <c r="AC24">
        <v>0</v>
      </c>
      <c r="AD24">
        <v>0</v>
      </c>
      <c r="AE24">
        <v>39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0.1</v>
      </c>
      <c r="AU24" t="s">
        <v>6</v>
      </c>
      <c r="AV24">
        <v>0</v>
      </c>
      <c r="AW24">
        <v>2</v>
      </c>
      <c r="AX24">
        <v>67932432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Y24*Source!I35</f>
        <v>1.7000000000000002</v>
      </c>
      <c r="CY24">
        <f t="shared" si="2"/>
        <v>39</v>
      </c>
      <c r="CZ24">
        <f t="shared" si="3"/>
        <v>39</v>
      </c>
      <c r="DA24">
        <f t="shared" si="4"/>
        <v>1</v>
      </c>
      <c r="DB24">
        <f t="shared" si="0"/>
        <v>3.9</v>
      </c>
      <c r="DC24">
        <f t="shared" si="1"/>
        <v>0</v>
      </c>
    </row>
    <row r="25" spans="1:107" x14ac:dyDescent="0.25">
      <c r="A25">
        <f>ROW(Source!A35)</f>
        <v>35</v>
      </c>
      <c r="B25">
        <v>67931925</v>
      </c>
      <c r="C25">
        <v>67932405</v>
      </c>
      <c r="D25">
        <v>56867659</v>
      </c>
      <c r="E25">
        <v>17</v>
      </c>
      <c r="F25">
        <v>1</v>
      </c>
      <c r="G25">
        <v>1</v>
      </c>
      <c r="H25">
        <v>3</v>
      </c>
      <c r="I25" t="s">
        <v>417</v>
      </c>
      <c r="J25" t="s">
        <v>6</v>
      </c>
      <c r="K25" t="s">
        <v>418</v>
      </c>
      <c r="L25">
        <v>1374</v>
      </c>
      <c r="N25">
        <v>1013</v>
      </c>
      <c r="O25" t="s">
        <v>419</v>
      </c>
      <c r="P25" t="s">
        <v>419</v>
      </c>
      <c r="Q25">
        <v>1</v>
      </c>
      <c r="W25">
        <v>0</v>
      </c>
      <c r="X25">
        <v>-1731369543</v>
      </c>
      <c r="Y25">
        <v>0.3</v>
      </c>
      <c r="AA25">
        <v>1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0.3</v>
      </c>
      <c r="AU25" t="s">
        <v>6</v>
      </c>
      <c r="AV25">
        <v>0</v>
      </c>
      <c r="AW25">
        <v>2</v>
      </c>
      <c r="AX25">
        <v>67932433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Y25*Source!I35</f>
        <v>5.0999999999999996</v>
      </c>
      <c r="CY25">
        <f t="shared" si="2"/>
        <v>1</v>
      </c>
      <c r="CZ25">
        <f t="shared" si="3"/>
        <v>1</v>
      </c>
      <c r="DA25">
        <f t="shared" si="4"/>
        <v>1</v>
      </c>
      <c r="DB25">
        <f t="shared" si="0"/>
        <v>0.3</v>
      </c>
      <c r="DC25">
        <f t="shared" si="1"/>
        <v>0</v>
      </c>
    </row>
    <row r="26" spans="1:107" x14ac:dyDescent="0.25">
      <c r="A26">
        <f>ROW(Source!A41)</f>
        <v>41</v>
      </c>
      <c r="B26">
        <v>67931925</v>
      </c>
      <c r="C26">
        <v>67932444</v>
      </c>
      <c r="D26">
        <v>57139859</v>
      </c>
      <c r="E26">
        <v>1</v>
      </c>
      <c r="F26">
        <v>1</v>
      </c>
      <c r="G26">
        <v>1</v>
      </c>
      <c r="H26">
        <v>1</v>
      </c>
      <c r="I26" t="s">
        <v>420</v>
      </c>
      <c r="J26" t="s">
        <v>6</v>
      </c>
      <c r="K26" t="s">
        <v>421</v>
      </c>
      <c r="L26">
        <v>1191</v>
      </c>
      <c r="N26">
        <v>1013</v>
      </c>
      <c r="O26" t="s">
        <v>388</v>
      </c>
      <c r="P26" t="s">
        <v>388</v>
      </c>
      <c r="Q26">
        <v>1</v>
      </c>
      <c r="W26">
        <v>0</v>
      </c>
      <c r="X26">
        <v>1983201532</v>
      </c>
      <c r="Y26">
        <v>1.56</v>
      </c>
      <c r="AA26">
        <v>0</v>
      </c>
      <c r="AB26">
        <v>0</v>
      </c>
      <c r="AC26">
        <v>0</v>
      </c>
      <c r="AD26">
        <v>9.51</v>
      </c>
      <c r="AE26">
        <v>0</v>
      </c>
      <c r="AF26">
        <v>0</v>
      </c>
      <c r="AG26">
        <v>0</v>
      </c>
      <c r="AH26">
        <v>9.51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1.56</v>
      </c>
      <c r="AU26" t="s">
        <v>6</v>
      </c>
      <c r="AV26">
        <v>1</v>
      </c>
      <c r="AW26">
        <v>2</v>
      </c>
      <c r="AX26">
        <v>67932459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Y26*Source!I41</f>
        <v>23.400000000000002</v>
      </c>
      <c r="CY26">
        <f>AD26</f>
        <v>9.51</v>
      </c>
      <c r="CZ26">
        <f>AH26</f>
        <v>9.51</v>
      </c>
      <c r="DA26">
        <f>AL26</f>
        <v>1</v>
      </c>
      <c r="DB26">
        <f t="shared" si="0"/>
        <v>14.84</v>
      </c>
      <c r="DC26">
        <f t="shared" si="1"/>
        <v>0</v>
      </c>
    </row>
    <row r="27" spans="1:107" x14ac:dyDescent="0.25">
      <c r="A27">
        <f>ROW(Source!A41)</f>
        <v>41</v>
      </c>
      <c r="B27">
        <v>67931925</v>
      </c>
      <c r="C27">
        <v>67932444</v>
      </c>
      <c r="D27">
        <v>56953381</v>
      </c>
      <c r="E27">
        <v>1</v>
      </c>
      <c r="F27">
        <v>1</v>
      </c>
      <c r="G27">
        <v>1</v>
      </c>
      <c r="H27">
        <v>2</v>
      </c>
      <c r="I27" t="s">
        <v>401</v>
      </c>
      <c r="J27" t="s">
        <v>402</v>
      </c>
      <c r="K27" t="s">
        <v>403</v>
      </c>
      <c r="L27">
        <v>1368</v>
      </c>
      <c r="N27">
        <v>1011</v>
      </c>
      <c r="O27" t="s">
        <v>394</v>
      </c>
      <c r="P27" t="s">
        <v>394</v>
      </c>
      <c r="Q27">
        <v>1</v>
      </c>
      <c r="W27">
        <v>0</v>
      </c>
      <c r="X27">
        <v>-353815937</v>
      </c>
      <c r="Y27">
        <v>0.13</v>
      </c>
      <c r="AA27">
        <v>0</v>
      </c>
      <c r="AB27">
        <v>8.1</v>
      </c>
      <c r="AC27">
        <v>0</v>
      </c>
      <c r="AD27">
        <v>0</v>
      </c>
      <c r="AE27">
        <v>0</v>
      </c>
      <c r="AF27">
        <v>8.1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0.13</v>
      </c>
      <c r="AU27" t="s">
        <v>6</v>
      </c>
      <c r="AV27">
        <v>0</v>
      </c>
      <c r="AW27">
        <v>2</v>
      </c>
      <c r="AX27">
        <v>67932460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Y27*Source!I41</f>
        <v>1.9500000000000002</v>
      </c>
      <c r="CY27">
        <f>AB27</f>
        <v>8.1</v>
      </c>
      <c r="CZ27">
        <f>AF27</f>
        <v>8.1</v>
      </c>
      <c r="DA27">
        <f>AJ27</f>
        <v>1</v>
      </c>
      <c r="DB27">
        <f t="shared" si="0"/>
        <v>1.05</v>
      </c>
      <c r="DC27">
        <f t="shared" si="1"/>
        <v>0</v>
      </c>
    </row>
    <row r="28" spans="1:107" x14ac:dyDescent="0.25">
      <c r="A28">
        <f>ROW(Source!A41)</f>
        <v>41</v>
      </c>
      <c r="B28">
        <v>67931925</v>
      </c>
      <c r="C28">
        <v>67932444</v>
      </c>
      <c r="D28">
        <v>56868638</v>
      </c>
      <c r="E28">
        <v>1</v>
      </c>
      <c r="F28">
        <v>1</v>
      </c>
      <c r="G28">
        <v>1</v>
      </c>
      <c r="H28">
        <v>3</v>
      </c>
      <c r="I28" t="s">
        <v>422</v>
      </c>
      <c r="J28" t="s">
        <v>423</v>
      </c>
      <c r="K28" t="s">
        <v>424</v>
      </c>
      <c r="L28">
        <v>1346</v>
      </c>
      <c r="N28">
        <v>1009</v>
      </c>
      <c r="O28" t="s">
        <v>410</v>
      </c>
      <c r="P28" t="s">
        <v>410</v>
      </c>
      <c r="Q28">
        <v>1</v>
      </c>
      <c r="W28">
        <v>0</v>
      </c>
      <c r="X28">
        <v>618806536</v>
      </c>
      <c r="Y28">
        <v>6.0000000000000001E-3</v>
      </c>
      <c r="AA28">
        <v>44.97</v>
      </c>
      <c r="AB28">
        <v>0</v>
      </c>
      <c r="AC28">
        <v>0</v>
      </c>
      <c r="AD28">
        <v>0</v>
      </c>
      <c r="AE28">
        <v>44.97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6.0000000000000001E-3</v>
      </c>
      <c r="AU28" t="s">
        <v>6</v>
      </c>
      <c r="AV28">
        <v>0</v>
      </c>
      <c r="AW28">
        <v>2</v>
      </c>
      <c r="AX28">
        <v>67932461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Y28*Source!I41</f>
        <v>0.09</v>
      </c>
      <c r="CY28">
        <f t="shared" ref="CY28:CY39" si="5">AA28</f>
        <v>44.97</v>
      </c>
      <c r="CZ28">
        <f t="shared" ref="CZ28:CZ39" si="6">AE28</f>
        <v>44.97</v>
      </c>
      <c r="DA28">
        <f t="shared" ref="DA28:DA39" si="7">AI28</f>
        <v>1</v>
      </c>
      <c r="DB28">
        <f t="shared" si="0"/>
        <v>0.27</v>
      </c>
      <c r="DC28">
        <f t="shared" si="1"/>
        <v>0</v>
      </c>
    </row>
    <row r="29" spans="1:107" x14ac:dyDescent="0.25">
      <c r="A29">
        <f>ROW(Source!A41)</f>
        <v>41</v>
      </c>
      <c r="B29">
        <v>67931925</v>
      </c>
      <c r="C29">
        <v>67932444</v>
      </c>
      <c r="D29">
        <v>56870393</v>
      </c>
      <c r="E29">
        <v>1</v>
      </c>
      <c r="F29">
        <v>1</v>
      </c>
      <c r="G29">
        <v>1</v>
      </c>
      <c r="H29">
        <v>3</v>
      </c>
      <c r="I29" t="s">
        <v>425</v>
      </c>
      <c r="J29" t="s">
        <v>426</v>
      </c>
      <c r="K29" t="s">
        <v>427</v>
      </c>
      <c r="L29">
        <v>1346</v>
      </c>
      <c r="N29">
        <v>1009</v>
      </c>
      <c r="O29" t="s">
        <v>410</v>
      </c>
      <c r="P29" t="s">
        <v>410</v>
      </c>
      <c r="Q29">
        <v>1</v>
      </c>
      <c r="W29">
        <v>0</v>
      </c>
      <c r="X29">
        <v>56922527</v>
      </c>
      <c r="Y29">
        <v>1E-3</v>
      </c>
      <c r="AA29">
        <v>11.5</v>
      </c>
      <c r="AB29">
        <v>0</v>
      </c>
      <c r="AC29">
        <v>0</v>
      </c>
      <c r="AD29">
        <v>0</v>
      </c>
      <c r="AE29">
        <v>11.5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1E-3</v>
      </c>
      <c r="AU29" t="s">
        <v>6</v>
      </c>
      <c r="AV29">
        <v>0</v>
      </c>
      <c r="AW29">
        <v>2</v>
      </c>
      <c r="AX29">
        <v>67932462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Y29*Source!I41</f>
        <v>1.4999999999999999E-2</v>
      </c>
      <c r="CY29">
        <f t="shared" si="5"/>
        <v>11.5</v>
      </c>
      <c r="CZ29">
        <f t="shared" si="6"/>
        <v>11.5</v>
      </c>
      <c r="DA29">
        <f t="shared" si="7"/>
        <v>1</v>
      </c>
      <c r="DB29">
        <f t="shared" si="0"/>
        <v>0.01</v>
      </c>
      <c r="DC29">
        <f t="shared" si="1"/>
        <v>0</v>
      </c>
    </row>
    <row r="30" spans="1:107" x14ac:dyDescent="0.25">
      <c r="A30">
        <f>ROW(Source!A41)</f>
        <v>41</v>
      </c>
      <c r="B30">
        <v>67931925</v>
      </c>
      <c r="C30">
        <v>67932444</v>
      </c>
      <c r="D30">
        <v>56870720</v>
      </c>
      <c r="E30">
        <v>1</v>
      </c>
      <c r="F30">
        <v>1</v>
      </c>
      <c r="G30">
        <v>1</v>
      </c>
      <c r="H30">
        <v>3</v>
      </c>
      <c r="I30" t="s">
        <v>428</v>
      </c>
      <c r="J30" t="s">
        <v>429</v>
      </c>
      <c r="K30" t="s">
        <v>430</v>
      </c>
      <c r="L30">
        <v>1346</v>
      </c>
      <c r="N30">
        <v>1009</v>
      </c>
      <c r="O30" t="s">
        <v>410</v>
      </c>
      <c r="P30" t="s">
        <v>410</v>
      </c>
      <c r="Q30">
        <v>1</v>
      </c>
      <c r="W30">
        <v>0</v>
      </c>
      <c r="X30">
        <v>-1088866022</v>
      </c>
      <c r="Y30">
        <v>1.2E-2</v>
      </c>
      <c r="AA30">
        <v>30.4</v>
      </c>
      <c r="AB30">
        <v>0</v>
      </c>
      <c r="AC30">
        <v>0</v>
      </c>
      <c r="AD30">
        <v>0</v>
      </c>
      <c r="AE30">
        <v>30.4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1.2E-2</v>
      </c>
      <c r="AU30" t="s">
        <v>6</v>
      </c>
      <c r="AV30">
        <v>0</v>
      </c>
      <c r="AW30">
        <v>2</v>
      </c>
      <c r="AX30">
        <v>67932463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Y30*Source!I41</f>
        <v>0.18</v>
      </c>
      <c r="CY30">
        <f t="shared" si="5"/>
        <v>30.4</v>
      </c>
      <c r="CZ30">
        <f t="shared" si="6"/>
        <v>30.4</v>
      </c>
      <c r="DA30">
        <f t="shared" si="7"/>
        <v>1</v>
      </c>
      <c r="DB30">
        <f t="shared" si="0"/>
        <v>0.36</v>
      </c>
      <c r="DC30">
        <f t="shared" si="1"/>
        <v>0</v>
      </c>
    </row>
    <row r="31" spans="1:107" x14ac:dyDescent="0.25">
      <c r="A31">
        <f>ROW(Source!A41)</f>
        <v>41</v>
      </c>
      <c r="B31">
        <v>67931925</v>
      </c>
      <c r="C31">
        <v>67932444</v>
      </c>
      <c r="D31">
        <v>56871935</v>
      </c>
      <c r="E31">
        <v>1</v>
      </c>
      <c r="F31">
        <v>1</v>
      </c>
      <c r="G31">
        <v>1</v>
      </c>
      <c r="H31">
        <v>3</v>
      </c>
      <c r="I31" t="s">
        <v>407</v>
      </c>
      <c r="J31" t="s">
        <v>408</v>
      </c>
      <c r="K31" t="s">
        <v>409</v>
      </c>
      <c r="L31">
        <v>1346</v>
      </c>
      <c r="N31">
        <v>1009</v>
      </c>
      <c r="O31" t="s">
        <v>410</v>
      </c>
      <c r="P31" t="s">
        <v>410</v>
      </c>
      <c r="Q31">
        <v>1</v>
      </c>
      <c r="W31">
        <v>0</v>
      </c>
      <c r="X31">
        <v>586013393</v>
      </c>
      <c r="Y31">
        <v>7.0000000000000007E-2</v>
      </c>
      <c r="AA31">
        <v>10.57</v>
      </c>
      <c r="AB31">
        <v>0</v>
      </c>
      <c r="AC31">
        <v>0</v>
      </c>
      <c r="AD31">
        <v>0</v>
      </c>
      <c r="AE31">
        <v>10.57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7.0000000000000007E-2</v>
      </c>
      <c r="AU31" t="s">
        <v>6</v>
      </c>
      <c r="AV31">
        <v>0</v>
      </c>
      <c r="AW31">
        <v>2</v>
      </c>
      <c r="AX31">
        <v>67932464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Y31*Source!I41</f>
        <v>1.05</v>
      </c>
      <c r="CY31">
        <f t="shared" si="5"/>
        <v>10.57</v>
      </c>
      <c r="CZ31">
        <f t="shared" si="6"/>
        <v>10.57</v>
      </c>
      <c r="DA31">
        <f t="shared" si="7"/>
        <v>1</v>
      </c>
      <c r="DB31">
        <f t="shared" si="0"/>
        <v>0.74</v>
      </c>
      <c r="DC31">
        <f t="shared" si="1"/>
        <v>0</v>
      </c>
    </row>
    <row r="32" spans="1:107" x14ac:dyDescent="0.25">
      <c r="A32">
        <f>ROW(Source!A41)</f>
        <v>41</v>
      </c>
      <c r="B32">
        <v>67931925</v>
      </c>
      <c r="C32">
        <v>67932444</v>
      </c>
      <c r="D32">
        <v>56873289</v>
      </c>
      <c r="E32">
        <v>1</v>
      </c>
      <c r="F32">
        <v>1</v>
      </c>
      <c r="G32">
        <v>1</v>
      </c>
      <c r="H32">
        <v>3</v>
      </c>
      <c r="I32" t="s">
        <v>411</v>
      </c>
      <c r="J32" t="s">
        <v>412</v>
      </c>
      <c r="K32" t="s">
        <v>413</v>
      </c>
      <c r="L32">
        <v>1346</v>
      </c>
      <c r="N32">
        <v>1009</v>
      </c>
      <c r="O32" t="s">
        <v>410</v>
      </c>
      <c r="P32" t="s">
        <v>410</v>
      </c>
      <c r="Q32">
        <v>1</v>
      </c>
      <c r="W32">
        <v>0</v>
      </c>
      <c r="X32">
        <v>103900845</v>
      </c>
      <c r="Y32">
        <v>4.9000000000000002E-2</v>
      </c>
      <c r="AA32">
        <v>9.0399999999999991</v>
      </c>
      <c r="AB32">
        <v>0</v>
      </c>
      <c r="AC32">
        <v>0</v>
      </c>
      <c r="AD32">
        <v>0</v>
      </c>
      <c r="AE32">
        <v>9.0399999999999991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4.9000000000000002E-2</v>
      </c>
      <c r="AU32" t="s">
        <v>6</v>
      </c>
      <c r="AV32">
        <v>0</v>
      </c>
      <c r="AW32">
        <v>2</v>
      </c>
      <c r="AX32">
        <v>67932465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Y32*Source!I41</f>
        <v>0.73499999999999999</v>
      </c>
      <c r="CY32">
        <f t="shared" si="5"/>
        <v>9.0399999999999991</v>
      </c>
      <c r="CZ32">
        <f t="shared" si="6"/>
        <v>9.0399999999999991</v>
      </c>
      <c r="DA32">
        <f t="shared" si="7"/>
        <v>1</v>
      </c>
      <c r="DB32">
        <f t="shared" si="0"/>
        <v>0.44</v>
      </c>
      <c r="DC32">
        <f t="shared" si="1"/>
        <v>0</v>
      </c>
    </row>
    <row r="33" spans="1:107" x14ac:dyDescent="0.25">
      <c r="A33">
        <f>ROW(Source!A41)</f>
        <v>41</v>
      </c>
      <c r="B33">
        <v>67931925</v>
      </c>
      <c r="C33">
        <v>67932444</v>
      </c>
      <c r="D33">
        <v>56873421</v>
      </c>
      <c r="E33">
        <v>1</v>
      </c>
      <c r="F33">
        <v>1</v>
      </c>
      <c r="G33">
        <v>1</v>
      </c>
      <c r="H33">
        <v>3</v>
      </c>
      <c r="I33" t="s">
        <v>431</v>
      </c>
      <c r="J33" t="s">
        <v>432</v>
      </c>
      <c r="K33" t="s">
        <v>433</v>
      </c>
      <c r="L33">
        <v>1355</v>
      </c>
      <c r="N33">
        <v>1010</v>
      </c>
      <c r="O33" t="s">
        <v>171</v>
      </c>
      <c r="P33" t="s">
        <v>171</v>
      </c>
      <c r="Q33">
        <v>100</v>
      </c>
      <c r="W33">
        <v>0</v>
      </c>
      <c r="X33">
        <v>1794244060</v>
      </c>
      <c r="Y33">
        <v>1.4E-2</v>
      </c>
      <c r="AA33">
        <v>86</v>
      </c>
      <c r="AB33">
        <v>0</v>
      </c>
      <c r="AC33">
        <v>0</v>
      </c>
      <c r="AD33">
        <v>0</v>
      </c>
      <c r="AE33">
        <v>86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1.4E-2</v>
      </c>
      <c r="AU33" t="s">
        <v>6</v>
      </c>
      <c r="AV33">
        <v>0</v>
      </c>
      <c r="AW33">
        <v>2</v>
      </c>
      <c r="AX33">
        <v>67932466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Y33*Source!I41</f>
        <v>0.21</v>
      </c>
      <c r="CY33">
        <f t="shared" si="5"/>
        <v>86</v>
      </c>
      <c r="CZ33">
        <f t="shared" si="6"/>
        <v>86</v>
      </c>
      <c r="DA33">
        <f t="shared" si="7"/>
        <v>1</v>
      </c>
      <c r="DB33">
        <f t="shared" ref="DB33:DB64" si="8">ROUND(ROUND(AT33*CZ33,2),2)</f>
        <v>1.2</v>
      </c>
      <c r="DC33">
        <f t="shared" ref="DC33:DC64" si="9">ROUND(ROUND(AT33*AG33,2),2)</f>
        <v>0</v>
      </c>
    </row>
    <row r="34" spans="1:107" x14ac:dyDescent="0.25">
      <c r="A34">
        <f>ROW(Source!A41)</f>
        <v>41</v>
      </c>
      <c r="B34">
        <v>67931925</v>
      </c>
      <c r="C34">
        <v>67932444</v>
      </c>
      <c r="D34">
        <v>56874334</v>
      </c>
      <c r="E34">
        <v>1</v>
      </c>
      <c r="F34">
        <v>1</v>
      </c>
      <c r="G34">
        <v>1</v>
      </c>
      <c r="H34">
        <v>3</v>
      </c>
      <c r="I34" t="s">
        <v>434</v>
      </c>
      <c r="J34" t="s">
        <v>435</v>
      </c>
      <c r="K34" t="s">
        <v>436</v>
      </c>
      <c r="L34">
        <v>1346</v>
      </c>
      <c r="N34">
        <v>1009</v>
      </c>
      <c r="O34" t="s">
        <v>410</v>
      </c>
      <c r="P34" t="s">
        <v>410</v>
      </c>
      <c r="Q34">
        <v>1</v>
      </c>
      <c r="W34">
        <v>0</v>
      </c>
      <c r="X34">
        <v>-856710481</v>
      </c>
      <c r="Y34">
        <v>1E-3</v>
      </c>
      <c r="AA34">
        <v>133.05000000000001</v>
      </c>
      <c r="AB34">
        <v>0</v>
      </c>
      <c r="AC34">
        <v>0</v>
      </c>
      <c r="AD34">
        <v>0</v>
      </c>
      <c r="AE34">
        <v>133.05000000000001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1E-3</v>
      </c>
      <c r="AU34" t="s">
        <v>6</v>
      </c>
      <c r="AV34">
        <v>0</v>
      </c>
      <c r="AW34">
        <v>2</v>
      </c>
      <c r="AX34">
        <v>67932467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Y34*Source!I41</f>
        <v>1.4999999999999999E-2</v>
      </c>
      <c r="CY34">
        <f t="shared" si="5"/>
        <v>133.05000000000001</v>
      </c>
      <c r="CZ34">
        <f t="shared" si="6"/>
        <v>133.05000000000001</v>
      </c>
      <c r="DA34">
        <f t="shared" si="7"/>
        <v>1</v>
      </c>
      <c r="DB34">
        <f t="shared" si="8"/>
        <v>0.13</v>
      </c>
      <c r="DC34">
        <f t="shared" si="9"/>
        <v>0</v>
      </c>
    </row>
    <row r="35" spans="1:107" x14ac:dyDescent="0.25">
      <c r="A35">
        <f>ROW(Source!A41)</f>
        <v>41</v>
      </c>
      <c r="B35">
        <v>67931925</v>
      </c>
      <c r="C35">
        <v>67932444</v>
      </c>
      <c r="D35">
        <v>56892126</v>
      </c>
      <c r="E35">
        <v>1</v>
      </c>
      <c r="F35">
        <v>1</v>
      </c>
      <c r="G35">
        <v>1</v>
      </c>
      <c r="H35">
        <v>3</v>
      </c>
      <c r="I35" t="s">
        <v>437</v>
      </c>
      <c r="J35" t="s">
        <v>438</v>
      </c>
      <c r="K35" t="s">
        <v>439</v>
      </c>
      <c r="L35">
        <v>1348</v>
      </c>
      <c r="N35">
        <v>1009</v>
      </c>
      <c r="O35" t="s">
        <v>440</v>
      </c>
      <c r="P35" t="s">
        <v>440</v>
      </c>
      <c r="Q35">
        <v>1000</v>
      </c>
      <c r="W35">
        <v>0</v>
      </c>
      <c r="X35">
        <v>426000481</v>
      </c>
      <c r="Y35">
        <v>1E-3</v>
      </c>
      <c r="AA35">
        <v>11500</v>
      </c>
      <c r="AB35">
        <v>0</v>
      </c>
      <c r="AC35">
        <v>0</v>
      </c>
      <c r="AD35">
        <v>0</v>
      </c>
      <c r="AE35">
        <v>11500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1E-3</v>
      </c>
      <c r="AU35" t="s">
        <v>6</v>
      </c>
      <c r="AV35">
        <v>0</v>
      </c>
      <c r="AW35">
        <v>2</v>
      </c>
      <c r="AX35">
        <v>67932468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Y35*Source!I41</f>
        <v>1.4999999999999999E-2</v>
      </c>
      <c r="CY35">
        <f t="shared" si="5"/>
        <v>11500</v>
      </c>
      <c r="CZ35">
        <f t="shared" si="6"/>
        <v>11500</v>
      </c>
      <c r="DA35">
        <f t="shared" si="7"/>
        <v>1</v>
      </c>
      <c r="DB35">
        <f t="shared" si="8"/>
        <v>11.5</v>
      </c>
      <c r="DC35">
        <f t="shared" si="9"/>
        <v>0</v>
      </c>
    </row>
    <row r="36" spans="1:107" x14ac:dyDescent="0.25">
      <c r="A36">
        <f>ROW(Source!A41)</f>
        <v>41</v>
      </c>
      <c r="B36">
        <v>67931925</v>
      </c>
      <c r="C36">
        <v>67932444</v>
      </c>
      <c r="D36">
        <v>56907553</v>
      </c>
      <c r="E36">
        <v>1</v>
      </c>
      <c r="F36">
        <v>1</v>
      </c>
      <c r="G36">
        <v>1</v>
      </c>
      <c r="H36">
        <v>3</v>
      </c>
      <c r="I36" t="s">
        <v>414</v>
      </c>
      <c r="J36" t="s">
        <v>415</v>
      </c>
      <c r="K36" t="s">
        <v>416</v>
      </c>
      <c r="L36">
        <v>1346</v>
      </c>
      <c r="N36">
        <v>1009</v>
      </c>
      <c r="O36" t="s">
        <v>410</v>
      </c>
      <c r="P36" t="s">
        <v>410</v>
      </c>
      <c r="Q36">
        <v>1</v>
      </c>
      <c r="W36">
        <v>0</v>
      </c>
      <c r="X36">
        <v>210558753</v>
      </c>
      <c r="Y36">
        <v>3.5999999999999997E-2</v>
      </c>
      <c r="AA36">
        <v>28.6</v>
      </c>
      <c r="AB36">
        <v>0</v>
      </c>
      <c r="AC36">
        <v>0</v>
      </c>
      <c r="AD36">
        <v>0</v>
      </c>
      <c r="AE36">
        <v>28.6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3.5999999999999997E-2</v>
      </c>
      <c r="AU36" t="s">
        <v>6</v>
      </c>
      <c r="AV36">
        <v>0</v>
      </c>
      <c r="AW36">
        <v>2</v>
      </c>
      <c r="AX36">
        <v>67932469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Y36*Source!I41</f>
        <v>0.53999999999999992</v>
      </c>
      <c r="CY36">
        <f t="shared" si="5"/>
        <v>28.6</v>
      </c>
      <c r="CZ36">
        <f t="shared" si="6"/>
        <v>28.6</v>
      </c>
      <c r="DA36">
        <f t="shared" si="7"/>
        <v>1</v>
      </c>
      <c r="DB36">
        <f t="shared" si="8"/>
        <v>1.03</v>
      </c>
      <c r="DC36">
        <f t="shared" si="9"/>
        <v>0</v>
      </c>
    </row>
    <row r="37" spans="1:107" x14ac:dyDescent="0.25">
      <c r="A37">
        <f>ROW(Source!A41)</f>
        <v>41</v>
      </c>
      <c r="B37">
        <v>67931925</v>
      </c>
      <c r="C37">
        <v>67932444</v>
      </c>
      <c r="D37">
        <v>56907707</v>
      </c>
      <c r="E37">
        <v>1</v>
      </c>
      <c r="F37">
        <v>1</v>
      </c>
      <c r="G37">
        <v>1</v>
      </c>
      <c r="H37">
        <v>3</v>
      </c>
      <c r="I37" t="s">
        <v>441</v>
      </c>
      <c r="J37" t="s">
        <v>442</v>
      </c>
      <c r="K37" t="s">
        <v>443</v>
      </c>
      <c r="L37">
        <v>1346</v>
      </c>
      <c r="N37">
        <v>1009</v>
      </c>
      <c r="O37" t="s">
        <v>410</v>
      </c>
      <c r="P37" t="s">
        <v>410</v>
      </c>
      <c r="Q37">
        <v>1</v>
      </c>
      <c r="W37">
        <v>0</v>
      </c>
      <c r="X37">
        <v>-1274984028</v>
      </c>
      <c r="Y37">
        <v>6.0000000000000001E-3</v>
      </c>
      <c r="AA37">
        <v>35.630000000000003</v>
      </c>
      <c r="AB37">
        <v>0</v>
      </c>
      <c r="AC37">
        <v>0</v>
      </c>
      <c r="AD37">
        <v>0</v>
      </c>
      <c r="AE37">
        <v>35.630000000000003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6.0000000000000001E-3</v>
      </c>
      <c r="AU37" t="s">
        <v>6</v>
      </c>
      <c r="AV37">
        <v>0</v>
      </c>
      <c r="AW37">
        <v>2</v>
      </c>
      <c r="AX37">
        <v>67932470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Y37*Source!I41</f>
        <v>0.09</v>
      </c>
      <c r="CY37">
        <f t="shared" si="5"/>
        <v>35.630000000000003</v>
      </c>
      <c r="CZ37">
        <f t="shared" si="6"/>
        <v>35.630000000000003</v>
      </c>
      <c r="DA37">
        <f t="shared" si="7"/>
        <v>1</v>
      </c>
      <c r="DB37">
        <f t="shared" si="8"/>
        <v>0.21</v>
      </c>
      <c r="DC37">
        <f t="shared" si="9"/>
        <v>0</v>
      </c>
    </row>
    <row r="38" spans="1:107" x14ac:dyDescent="0.25">
      <c r="A38">
        <f>ROW(Source!A41)</f>
        <v>41</v>
      </c>
      <c r="B38">
        <v>67931925</v>
      </c>
      <c r="C38">
        <v>67932444</v>
      </c>
      <c r="D38">
        <v>56921203</v>
      </c>
      <c r="E38">
        <v>1</v>
      </c>
      <c r="F38">
        <v>1</v>
      </c>
      <c r="G38">
        <v>1</v>
      </c>
      <c r="H38">
        <v>3</v>
      </c>
      <c r="I38" t="s">
        <v>444</v>
      </c>
      <c r="J38" t="s">
        <v>445</v>
      </c>
      <c r="K38" t="s">
        <v>446</v>
      </c>
      <c r="L38">
        <v>1358</v>
      </c>
      <c r="N38">
        <v>1010</v>
      </c>
      <c r="O38" t="s">
        <v>228</v>
      </c>
      <c r="P38" t="s">
        <v>228</v>
      </c>
      <c r="Q38">
        <v>10</v>
      </c>
      <c r="W38">
        <v>0</v>
      </c>
      <c r="X38">
        <v>1386890308</v>
      </c>
      <c r="Y38">
        <v>0.1</v>
      </c>
      <c r="AA38">
        <v>39</v>
      </c>
      <c r="AB38">
        <v>0</v>
      </c>
      <c r="AC38">
        <v>0</v>
      </c>
      <c r="AD38">
        <v>0</v>
      </c>
      <c r="AE38">
        <v>39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6</v>
      </c>
      <c r="AT38">
        <v>0.1</v>
      </c>
      <c r="AU38" t="s">
        <v>6</v>
      </c>
      <c r="AV38">
        <v>0</v>
      </c>
      <c r="AW38">
        <v>2</v>
      </c>
      <c r="AX38">
        <v>67932471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Y38*Source!I41</f>
        <v>1.5</v>
      </c>
      <c r="CY38">
        <f t="shared" si="5"/>
        <v>39</v>
      </c>
      <c r="CZ38">
        <f t="shared" si="6"/>
        <v>39</v>
      </c>
      <c r="DA38">
        <f t="shared" si="7"/>
        <v>1</v>
      </c>
      <c r="DB38">
        <f t="shared" si="8"/>
        <v>3.9</v>
      </c>
      <c r="DC38">
        <f t="shared" si="9"/>
        <v>0</v>
      </c>
    </row>
    <row r="39" spans="1:107" x14ac:dyDescent="0.25">
      <c r="A39">
        <f>ROW(Source!A41)</f>
        <v>41</v>
      </c>
      <c r="B39">
        <v>67931925</v>
      </c>
      <c r="C39">
        <v>67932444</v>
      </c>
      <c r="D39">
        <v>56867659</v>
      </c>
      <c r="E39">
        <v>17</v>
      </c>
      <c r="F39">
        <v>1</v>
      </c>
      <c r="G39">
        <v>1</v>
      </c>
      <c r="H39">
        <v>3</v>
      </c>
      <c r="I39" t="s">
        <v>417</v>
      </c>
      <c r="J39" t="s">
        <v>6</v>
      </c>
      <c r="K39" t="s">
        <v>418</v>
      </c>
      <c r="L39">
        <v>1374</v>
      </c>
      <c r="N39">
        <v>1013</v>
      </c>
      <c r="O39" t="s">
        <v>419</v>
      </c>
      <c r="P39" t="s">
        <v>419</v>
      </c>
      <c r="Q39">
        <v>1</v>
      </c>
      <c r="W39">
        <v>0</v>
      </c>
      <c r="X39">
        <v>-1731369543</v>
      </c>
      <c r="Y39">
        <v>0.3</v>
      </c>
      <c r="AA39">
        <v>1</v>
      </c>
      <c r="AB39">
        <v>0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0.3</v>
      </c>
      <c r="AU39" t="s">
        <v>6</v>
      </c>
      <c r="AV39">
        <v>0</v>
      </c>
      <c r="AW39">
        <v>2</v>
      </c>
      <c r="AX39">
        <v>67932472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Y39*Source!I41</f>
        <v>4.5</v>
      </c>
      <c r="CY39">
        <f t="shared" si="5"/>
        <v>1</v>
      </c>
      <c r="CZ39">
        <f t="shared" si="6"/>
        <v>1</v>
      </c>
      <c r="DA39">
        <f t="shared" si="7"/>
        <v>1</v>
      </c>
      <c r="DB39">
        <f t="shared" si="8"/>
        <v>0.3</v>
      </c>
      <c r="DC39">
        <f t="shared" si="9"/>
        <v>0</v>
      </c>
    </row>
    <row r="40" spans="1:107" x14ac:dyDescent="0.25">
      <c r="A40">
        <f>ROW(Source!A43)</f>
        <v>43</v>
      </c>
      <c r="B40">
        <v>67931925</v>
      </c>
      <c r="C40">
        <v>67932475</v>
      </c>
      <c r="D40">
        <v>57139859</v>
      </c>
      <c r="E40">
        <v>1</v>
      </c>
      <c r="F40">
        <v>1</v>
      </c>
      <c r="G40">
        <v>1</v>
      </c>
      <c r="H40">
        <v>1</v>
      </c>
      <c r="I40" t="s">
        <v>420</v>
      </c>
      <c r="J40" t="s">
        <v>6</v>
      </c>
      <c r="K40" t="s">
        <v>421</v>
      </c>
      <c r="L40">
        <v>1191</v>
      </c>
      <c r="N40">
        <v>1013</v>
      </c>
      <c r="O40" t="s">
        <v>388</v>
      </c>
      <c r="P40" t="s">
        <v>388</v>
      </c>
      <c r="Q40">
        <v>1</v>
      </c>
      <c r="W40">
        <v>0</v>
      </c>
      <c r="X40">
        <v>1983201532</v>
      </c>
      <c r="Y40">
        <v>2.3199999999999998</v>
      </c>
      <c r="AA40">
        <v>0</v>
      </c>
      <c r="AB40">
        <v>0</v>
      </c>
      <c r="AC40">
        <v>0</v>
      </c>
      <c r="AD40">
        <v>9.51</v>
      </c>
      <c r="AE40">
        <v>0</v>
      </c>
      <c r="AF40">
        <v>0</v>
      </c>
      <c r="AG40">
        <v>0</v>
      </c>
      <c r="AH40">
        <v>9.51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2.3199999999999998</v>
      </c>
      <c r="AU40" t="s">
        <v>6</v>
      </c>
      <c r="AV40">
        <v>1</v>
      </c>
      <c r="AW40">
        <v>2</v>
      </c>
      <c r="AX40">
        <v>67932494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Y40*Source!I43</f>
        <v>2.3199999999999998</v>
      </c>
      <c r="CY40">
        <f>AD40</f>
        <v>9.51</v>
      </c>
      <c r="CZ40">
        <f>AH40</f>
        <v>9.51</v>
      </c>
      <c r="DA40">
        <f>AL40</f>
        <v>1</v>
      </c>
      <c r="DB40">
        <f t="shared" si="8"/>
        <v>22.06</v>
      </c>
      <c r="DC40">
        <f t="shared" si="9"/>
        <v>0</v>
      </c>
    </row>
    <row r="41" spans="1:107" x14ac:dyDescent="0.25">
      <c r="A41">
        <f>ROW(Source!A43)</f>
        <v>43</v>
      </c>
      <c r="B41">
        <v>67931925</v>
      </c>
      <c r="C41">
        <v>67932475</v>
      </c>
      <c r="D41">
        <v>57134533</v>
      </c>
      <c r="E41">
        <v>1</v>
      </c>
      <c r="F41">
        <v>1</v>
      </c>
      <c r="G41">
        <v>1</v>
      </c>
      <c r="H41">
        <v>1</v>
      </c>
      <c r="I41" t="s">
        <v>389</v>
      </c>
      <c r="J41" t="s">
        <v>6</v>
      </c>
      <c r="K41" t="s">
        <v>390</v>
      </c>
      <c r="L41">
        <v>1191</v>
      </c>
      <c r="N41">
        <v>1013</v>
      </c>
      <c r="O41" t="s">
        <v>388</v>
      </c>
      <c r="P41" t="s">
        <v>388</v>
      </c>
      <c r="Q41">
        <v>1</v>
      </c>
      <c r="W41">
        <v>0</v>
      </c>
      <c r="X41">
        <v>-1417349443</v>
      </c>
      <c r="Y41">
        <v>0.02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0.02</v>
      </c>
      <c r="AU41" t="s">
        <v>6</v>
      </c>
      <c r="AV41">
        <v>2</v>
      </c>
      <c r="AW41">
        <v>2</v>
      </c>
      <c r="AX41">
        <v>67932495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Y41*Source!I43</f>
        <v>0.02</v>
      </c>
      <c r="CY41">
        <f>AD41</f>
        <v>0</v>
      </c>
      <c r="CZ41">
        <f>AH41</f>
        <v>0</v>
      </c>
      <c r="DA41">
        <f>AL41</f>
        <v>1</v>
      </c>
      <c r="DB41">
        <f t="shared" si="8"/>
        <v>0</v>
      </c>
      <c r="DC41">
        <f t="shared" si="9"/>
        <v>0</v>
      </c>
    </row>
    <row r="42" spans="1:107" x14ac:dyDescent="0.25">
      <c r="A42">
        <f>ROW(Source!A43)</f>
        <v>43</v>
      </c>
      <c r="B42">
        <v>67931925</v>
      </c>
      <c r="C42">
        <v>67932475</v>
      </c>
      <c r="D42">
        <v>56951691</v>
      </c>
      <c r="E42">
        <v>1</v>
      </c>
      <c r="F42">
        <v>1</v>
      </c>
      <c r="G42">
        <v>1</v>
      </c>
      <c r="H42">
        <v>2</v>
      </c>
      <c r="I42" t="s">
        <v>395</v>
      </c>
      <c r="J42" t="s">
        <v>396</v>
      </c>
      <c r="K42" t="s">
        <v>397</v>
      </c>
      <c r="L42">
        <v>1368</v>
      </c>
      <c r="N42">
        <v>1011</v>
      </c>
      <c r="O42" t="s">
        <v>394</v>
      </c>
      <c r="P42" t="s">
        <v>394</v>
      </c>
      <c r="Q42">
        <v>1</v>
      </c>
      <c r="W42">
        <v>0</v>
      </c>
      <c r="X42">
        <v>-1718674368</v>
      </c>
      <c r="Y42">
        <v>0.01</v>
      </c>
      <c r="AA42">
        <v>0</v>
      </c>
      <c r="AB42">
        <v>111.99</v>
      </c>
      <c r="AC42">
        <v>13.5</v>
      </c>
      <c r="AD42">
        <v>0</v>
      </c>
      <c r="AE42">
        <v>0</v>
      </c>
      <c r="AF42">
        <v>111.99</v>
      </c>
      <c r="AG42">
        <v>13.5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0.01</v>
      </c>
      <c r="AU42" t="s">
        <v>6</v>
      </c>
      <c r="AV42">
        <v>0</v>
      </c>
      <c r="AW42">
        <v>2</v>
      </c>
      <c r="AX42">
        <v>67932496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Y42*Source!I43</f>
        <v>0.01</v>
      </c>
      <c r="CY42">
        <f>AB42</f>
        <v>111.99</v>
      </c>
      <c r="CZ42">
        <f>AF42</f>
        <v>111.99</v>
      </c>
      <c r="DA42">
        <f>AJ42</f>
        <v>1</v>
      </c>
      <c r="DB42">
        <f t="shared" si="8"/>
        <v>1.1200000000000001</v>
      </c>
      <c r="DC42">
        <f t="shared" si="9"/>
        <v>0.14000000000000001</v>
      </c>
    </row>
    <row r="43" spans="1:107" x14ac:dyDescent="0.25">
      <c r="A43">
        <f>ROW(Source!A43)</f>
        <v>43</v>
      </c>
      <c r="B43">
        <v>67931925</v>
      </c>
      <c r="C43">
        <v>67932475</v>
      </c>
      <c r="D43">
        <v>56953077</v>
      </c>
      <c r="E43">
        <v>1</v>
      </c>
      <c r="F43">
        <v>1</v>
      </c>
      <c r="G43">
        <v>1</v>
      </c>
      <c r="H43">
        <v>2</v>
      </c>
      <c r="I43" t="s">
        <v>398</v>
      </c>
      <c r="J43" t="s">
        <v>399</v>
      </c>
      <c r="K43" t="s">
        <v>400</v>
      </c>
      <c r="L43">
        <v>1368</v>
      </c>
      <c r="N43">
        <v>1011</v>
      </c>
      <c r="O43" t="s">
        <v>394</v>
      </c>
      <c r="P43" t="s">
        <v>394</v>
      </c>
      <c r="Q43">
        <v>1</v>
      </c>
      <c r="W43">
        <v>0</v>
      </c>
      <c r="X43">
        <v>1372534845</v>
      </c>
      <c r="Y43">
        <v>0.01</v>
      </c>
      <c r="AA43">
        <v>0</v>
      </c>
      <c r="AB43">
        <v>65.709999999999994</v>
      </c>
      <c r="AC43">
        <v>11.6</v>
      </c>
      <c r="AD43">
        <v>0</v>
      </c>
      <c r="AE43">
        <v>0</v>
      </c>
      <c r="AF43">
        <v>65.709999999999994</v>
      </c>
      <c r="AG43">
        <v>11.6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0.01</v>
      </c>
      <c r="AU43" t="s">
        <v>6</v>
      </c>
      <c r="AV43">
        <v>0</v>
      </c>
      <c r="AW43">
        <v>2</v>
      </c>
      <c r="AX43">
        <v>67932497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Y43*Source!I43</f>
        <v>0.01</v>
      </c>
      <c r="CY43">
        <f>AB43</f>
        <v>65.709999999999994</v>
      </c>
      <c r="CZ43">
        <f>AF43</f>
        <v>65.709999999999994</v>
      </c>
      <c r="DA43">
        <f>AJ43</f>
        <v>1</v>
      </c>
      <c r="DB43">
        <f t="shared" si="8"/>
        <v>0.66</v>
      </c>
      <c r="DC43">
        <f t="shared" si="9"/>
        <v>0.12</v>
      </c>
    </row>
    <row r="44" spans="1:107" x14ac:dyDescent="0.25">
      <c r="A44">
        <f>ROW(Source!A43)</f>
        <v>43</v>
      </c>
      <c r="B44">
        <v>67931925</v>
      </c>
      <c r="C44">
        <v>67932475</v>
      </c>
      <c r="D44">
        <v>56953381</v>
      </c>
      <c r="E44">
        <v>1</v>
      </c>
      <c r="F44">
        <v>1</v>
      </c>
      <c r="G44">
        <v>1</v>
      </c>
      <c r="H44">
        <v>2</v>
      </c>
      <c r="I44" t="s">
        <v>401</v>
      </c>
      <c r="J44" t="s">
        <v>402</v>
      </c>
      <c r="K44" t="s">
        <v>403</v>
      </c>
      <c r="L44">
        <v>1368</v>
      </c>
      <c r="N44">
        <v>1011</v>
      </c>
      <c r="O44" t="s">
        <v>394</v>
      </c>
      <c r="P44" t="s">
        <v>394</v>
      </c>
      <c r="Q44">
        <v>1</v>
      </c>
      <c r="W44">
        <v>0</v>
      </c>
      <c r="X44">
        <v>-353815937</v>
      </c>
      <c r="Y44">
        <v>0.13</v>
      </c>
      <c r="AA44">
        <v>0</v>
      </c>
      <c r="AB44">
        <v>8.1</v>
      </c>
      <c r="AC44">
        <v>0</v>
      </c>
      <c r="AD44">
        <v>0</v>
      </c>
      <c r="AE44">
        <v>0</v>
      </c>
      <c r="AF44">
        <v>8.1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0.13</v>
      </c>
      <c r="AU44" t="s">
        <v>6</v>
      </c>
      <c r="AV44">
        <v>0</v>
      </c>
      <c r="AW44">
        <v>2</v>
      </c>
      <c r="AX44">
        <v>67932498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Y44*Source!I43</f>
        <v>0.13</v>
      </c>
      <c r="CY44">
        <f>AB44</f>
        <v>8.1</v>
      </c>
      <c r="CZ44">
        <f>AF44</f>
        <v>8.1</v>
      </c>
      <c r="DA44">
        <f>AJ44</f>
        <v>1</v>
      </c>
      <c r="DB44">
        <f t="shared" si="8"/>
        <v>1.05</v>
      </c>
      <c r="DC44">
        <f t="shared" si="9"/>
        <v>0</v>
      </c>
    </row>
    <row r="45" spans="1:107" x14ac:dyDescent="0.25">
      <c r="A45">
        <f>ROW(Source!A43)</f>
        <v>43</v>
      </c>
      <c r="B45">
        <v>67931925</v>
      </c>
      <c r="C45">
        <v>67932475</v>
      </c>
      <c r="D45">
        <v>56954047</v>
      </c>
      <c r="E45">
        <v>1</v>
      </c>
      <c r="F45">
        <v>1</v>
      </c>
      <c r="G45">
        <v>1</v>
      </c>
      <c r="H45">
        <v>2</v>
      </c>
      <c r="I45" t="s">
        <v>447</v>
      </c>
      <c r="J45" t="s">
        <v>448</v>
      </c>
      <c r="K45" t="s">
        <v>449</v>
      </c>
      <c r="L45">
        <v>1368</v>
      </c>
      <c r="N45">
        <v>1011</v>
      </c>
      <c r="O45" t="s">
        <v>394</v>
      </c>
      <c r="P45" t="s">
        <v>394</v>
      </c>
      <c r="Q45">
        <v>1</v>
      </c>
      <c r="W45">
        <v>0</v>
      </c>
      <c r="X45">
        <v>-995250510</v>
      </c>
      <c r="Y45">
        <v>0.2</v>
      </c>
      <c r="AA45">
        <v>0</v>
      </c>
      <c r="AB45">
        <v>1.1100000000000001</v>
      </c>
      <c r="AC45">
        <v>0</v>
      </c>
      <c r="AD45">
        <v>0</v>
      </c>
      <c r="AE45">
        <v>0</v>
      </c>
      <c r="AF45">
        <v>1.1100000000000001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0.2</v>
      </c>
      <c r="AU45" t="s">
        <v>6</v>
      </c>
      <c r="AV45">
        <v>0</v>
      </c>
      <c r="AW45">
        <v>2</v>
      </c>
      <c r="AX45">
        <v>67932499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Y45*Source!I43</f>
        <v>0.2</v>
      </c>
      <c r="CY45">
        <f>AB45</f>
        <v>1.1100000000000001</v>
      </c>
      <c r="CZ45">
        <f>AF45</f>
        <v>1.1100000000000001</v>
      </c>
      <c r="DA45">
        <f>AJ45</f>
        <v>1</v>
      </c>
      <c r="DB45">
        <f t="shared" si="8"/>
        <v>0.22</v>
      </c>
      <c r="DC45">
        <f t="shared" si="9"/>
        <v>0</v>
      </c>
    </row>
    <row r="46" spans="1:107" x14ac:dyDescent="0.25">
      <c r="A46">
        <f>ROW(Source!A43)</f>
        <v>43</v>
      </c>
      <c r="B46">
        <v>67931925</v>
      </c>
      <c r="C46">
        <v>67932475</v>
      </c>
      <c r="D46">
        <v>56868638</v>
      </c>
      <c r="E46">
        <v>1</v>
      </c>
      <c r="F46">
        <v>1</v>
      </c>
      <c r="G46">
        <v>1</v>
      </c>
      <c r="H46">
        <v>3</v>
      </c>
      <c r="I46" t="s">
        <v>422</v>
      </c>
      <c r="J46" t="s">
        <v>423</v>
      </c>
      <c r="K46" t="s">
        <v>424</v>
      </c>
      <c r="L46">
        <v>1346</v>
      </c>
      <c r="N46">
        <v>1009</v>
      </c>
      <c r="O46" t="s">
        <v>410</v>
      </c>
      <c r="P46" t="s">
        <v>410</v>
      </c>
      <c r="Q46">
        <v>1</v>
      </c>
      <c r="W46">
        <v>0</v>
      </c>
      <c r="X46">
        <v>618806536</v>
      </c>
      <c r="Y46">
        <v>8.9999999999999993E-3</v>
      </c>
      <c r="AA46">
        <v>44.97</v>
      </c>
      <c r="AB46">
        <v>0</v>
      </c>
      <c r="AC46">
        <v>0</v>
      </c>
      <c r="AD46">
        <v>0</v>
      </c>
      <c r="AE46">
        <v>44.97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8.9999999999999993E-3</v>
      </c>
      <c r="AU46" t="s">
        <v>6</v>
      </c>
      <c r="AV46">
        <v>0</v>
      </c>
      <c r="AW46">
        <v>2</v>
      </c>
      <c r="AX46">
        <v>67932500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Y46*Source!I43</f>
        <v>8.9999999999999993E-3</v>
      </c>
      <c r="CY46">
        <f t="shared" ref="CY46:CY57" si="10">AA46</f>
        <v>44.97</v>
      </c>
      <c r="CZ46">
        <f t="shared" ref="CZ46:CZ57" si="11">AE46</f>
        <v>44.97</v>
      </c>
      <c r="DA46">
        <f t="shared" ref="DA46:DA57" si="12">AI46</f>
        <v>1</v>
      </c>
      <c r="DB46">
        <f t="shared" si="8"/>
        <v>0.4</v>
      </c>
      <c r="DC46">
        <f t="shared" si="9"/>
        <v>0</v>
      </c>
    </row>
    <row r="47" spans="1:107" x14ac:dyDescent="0.25">
      <c r="A47">
        <f>ROW(Source!A43)</f>
        <v>43</v>
      </c>
      <c r="B47">
        <v>67931925</v>
      </c>
      <c r="C47">
        <v>67932475</v>
      </c>
      <c r="D47">
        <v>56870393</v>
      </c>
      <c r="E47">
        <v>1</v>
      </c>
      <c r="F47">
        <v>1</v>
      </c>
      <c r="G47">
        <v>1</v>
      </c>
      <c r="H47">
        <v>3</v>
      </c>
      <c r="I47" t="s">
        <v>425</v>
      </c>
      <c r="J47" t="s">
        <v>426</v>
      </c>
      <c r="K47" t="s">
        <v>427</v>
      </c>
      <c r="L47">
        <v>1346</v>
      </c>
      <c r="N47">
        <v>1009</v>
      </c>
      <c r="O47" t="s">
        <v>410</v>
      </c>
      <c r="P47" t="s">
        <v>410</v>
      </c>
      <c r="Q47">
        <v>1</v>
      </c>
      <c r="W47">
        <v>0</v>
      </c>
      <c r="X47">
        <v>56922527</v>
      </c>
      <c r="Y47">
        <v>4.0000000000000001E-3</v>
      </c>
      <c r="AA47">
        <v>11.5</v>
      </c>
      <c r="AB47">
        <v>0</v>
      </c>
      <c r="AC47">
        <v>0</v>
      </c>
      <c r="AD47">
        <v>0</v>
      </c>
      <c r="AE47">
        <v>11.5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4.0000000000000001E-3</v>
      </c>
      <c r="AU47" t="s">
        <v>6</v>
      </c>
      <c r="AV47">
        <v>0</v>
      </c>
      <c r="AW47">
        <v>2</v>
      </c>
      <c r="AX47">
        <v>67932501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Y47*Source!I43</f>
        <v>4.0000000000000001E-3</v>
      </c>
      <c r="CY47">
        <f t="shared" si="10"/>
        <v>11.5</v>
      </c>
      <c r="CZ47">
        <f t="shared" si="11"/>
        <v>11.5</v>
      </c>
      <c r="DA47">
        <f t="shared" si="12"/>
        <v>1</v>
      </c>
      <c r="DB47">
        <f t="shared" si="8"/>
        <v>0.05</v>
      </c>
      <c r="DC47">
        <f t="shared" si="9"/>
        <v>0</v>
      </c>
    </row>
    <row r="48" spans="1:107" x14ac:dyDescent="0.25">
      <c r="A48">
        <f>ROW(Source!A43)</f>
        <v>43</v>
      </c>
      <c r="B48">
        <v>67931925</v>
      </c>
      <c r="C48">
        <v>67932475</v>
      </c>
      <c r="D48">
        <v>56870720</v>
      </c>
      <c r="E48">
        <v>1</v>
      </c>
      <c r="F48">
        <v>1</v>
      </c>
      <c r="G48">
        <v>1</v>
      </c>
      <c r="H48">
        <v>3</v>
      </c>
      <c r="I48" t="s">
        <v>428</v>
      </c>
      <c r="J48" t="s">
        <v>429</v>
      </c>
      <c r="K48" t="s">
        <v>430</v>
      </c>
      <c r="L48">
        <v>1346</v>
      </c>
      <c r="N48">
        <v>1009</v>
      </c>
      <c r="O48" t="s">
        <v>410</v>
      </c>
      <c r="P48" t="s">
        <v>410</v>
      </c>
      <c r="Q48">
        <v>1</v>
      </c>
      <c r="W48">
        <v>0</v>
      </c>
      <c r="X48">
        <v>-1088866022</v>
      </c>
      <c r="Y48">
        <v>3.5999999999999997E-2</v>
      </c>
      <c r="AA48">
        <v>30.4</v>
      </c>
      <c r="AB48">
        <v>0</v>
      </c>
      <c r="AC48">
        <v>0</v>
      </c>
      <c r="AD48">
        <v>0</v>
      </c>
      <c r="AE48">
        <v>30.4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3.5999999999999997E-2</v>
      </c>
      <c r="AU48" t="s">
        <v>6</v>
      </c>
      <c r="AV48">
        <v>0</v>
      </c>
      <c r="AW48">
        <v>2</v>
      </c>
      <c r="AX48">
        <v>67932502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Y48*Source!I43</f>
        <v>3.5999999999999997E-2</v>
      </c>
      <c r="CY48">
        <f t="shared" si="10"/>
        <v>30.4</v>
      </c>
      <c r="CZ48">
        <f t="shared" si="11"/>
        <v>30.4</v>
      </c>
      <c r="DA48">
        <f t="shared" si="12"/>
        <v>1</v>
      </c>
      <c r="DB48">
        <f t="shared" si="8"/>
        <v>1.0900000000000001</v>
      </c>
      <c r="DC48">
        <f t="shared" si="9"/>
        <v>0</v>
      </c>
    </row>
    <row r="49" spans="1:107" x14ac:dyDescent="0.25">
      <c r="A49">
        <f>ROW(Source!A43)</f>
        <v>43</v>
      </c>
      <c r="B49">
        <v>67931925</v>
      </c>
      <c r="C49">
        <v>67932475</v>
      </c>
      <c r="D49">
        <v>56871935</v>
      </c>
      <c r="E49">
        <v>1</v>
      </c>
      <c r="F49">
        <v>1</v>
      </c>
      <c r="G49">
        <v>1</v>
      </c>
      <c r="H49">
        <v>3</v>
      </c>
      <c r="I49" t="s">
        <v>407</v>
      </c>
      <c r="J49" t="s">
        <v>408</v>
      </c>
      <c r="K49" t="s">
        <v>409</v>
      </c>
      <c r="L49">
        <v>1346</v>
      </c>
      <c r="N49">
        <v>1009</v>
      </c>
      <c r="O49" t="s">
        <v>410</v>
      </c>
      <c r="P49" t="s">
        <v>410</v>
      </c>
      <c r="Q49">
        <v>1</v>
      </c>
      <c r="W49">
        <v>0</v>
      </c>
      <c r="X49">
        <v>586013393</v>
      </c>
      <c r="Y49">
        <v>7.0000000000000007E-2</v>
      </c>
      <c r="AA49">
        <v>10.57</v>
      </c>
      <c r="AB49">
        <v>0</v>
      </c>
      <c r="AC49">
        <v>0</v>
      </c>
      <c r="AD49">
        <v>0</v>
      </c>
      <c r="AE49">
        <v>10.57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7.0000000000000007E-2</v>
      </c>
      <c r="AU49" t="s">
        <v>6</v>
      </c>
      <c r="AV49">
        <v>0</v>
      </c>
      <c r="AW49">
        <v>2</v>
      </c>
      <c r="AX49">
        <v>67932503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Y49*Source!I43</f>
        <v>7.0000000000000007E-2</v>
      </c>
      <c r="CY49">
        <f t="shared" si="10"/>
        <v>10.57</v>
      </c>
      <c r="CZ49">
        <f t="shared" si="11"/>
        <v>10.57</v>
      </c>
      <c r="DA49">
        <f t="shared" si="12"/>
        <v>1</v>
      </c>
      <c r="DB49">
        <f t="shared" si="8"/>
        <v>0.74</v>
      </c>
      <c r="DC49">
        <f t="shared" si="9"/>
        <v>0</v>
      </c>
    </row>
    <row r="50" spans="1:107" x14ac:dyDescent="0.25">
      <c r="A50">
        <f>ROW(Source!A43)</f>
        <v>43</v>
      </c>
      <c r="B50">
        <v>67931925</v>
      </c>
      <c r="C50">
        <v>67932475</v>
      </c>
      <c r="D50">
        <v>56873289</v>
      </c>
      <c r="E50">
        <v>1</v>
      </c>
      <c r="F50">
        <v>1</v>
      </c>
      <c r="G50">
        <v>1</v>
      </c>
      <c r="H50">
        <v>3</v>
      </c>
      <c r="I50" t="s">
        <v>411</v>
      </c>
      <c r="J50" t="s">
        <v>412</v>
      </c>
      <c r="K50" t="s">
        <v>413</v>
      </c>
      <c r="L50">
        <v>1346</v>
      </c>
      <c r="N50">
        <v>1009</v>
      </c>
      <c r="O50" t="s">
        <v>410</v>
      </c>
      <c r="P50" t="s">
        <v>410</v>
      </c>
      <c r="Q50">
        <v>1</v>
      </c>
      <c r="W50">
        <v>0</v>
      </c>
      <c r="X50">
        <v>103900845</v>
      </c>
      <c r="Y50">
        <v>0.38</v>
      </c>
      <c r="AA50">
        <v>9.0399999999999991</v>
      </c>
      <c r="AB50">
        <v>0</v>
      </c>
      <c r="AC50">
        <v>0</v>
      </c>
      <c r="AD50">
        <v>0</v>
      </c>
      <c r="AE50">
        <v>9.0399999999999991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0.38</v>
      </c>
      <c r="AU50" t="s">
        <v>6</v>
      </c>
      <c r="AV50">
        <v>0</v>
      </c>
      <c r="AW50">
        <v>2</v>
      </c>
      <c r="AX50">
        <v>67932504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Y50*Source!I43</f>
        <v>0.38</v>
      </c>
      <c r="CY50">
        <f t="shared" si="10"/>
        <v>9.0399999999999991</v>
      </c>
      <c r="CZ50">
        <f t="shared" si="11"/>
        <v>9.0399999999999991</v>
      </c>
      <c r="DA50">
        <f t="shared" si="12"/>
        <v>1</v>
      </c>
      <c r="DB50">
        <f t="shared" si="8"/>
        <v>3.44</v>
      </c>
      <c r="DC50">
        <f t="shared" si="9"/>
        <v>0</v>
      </c>
    </row>
    <row r="51" spans="1:107" x14ac:dyDescent="0.25">
      <c r="A51">
        <f>ROW(Source!A43)</f>
        <v>43</v>
      </c>
      <c r="B51">
        <v>67931925</v>
      </c>
      <c r="C51">
        <v>67932475</v>
      </c>
      <c r="D51">
        <v>56873421</v>
      </c>
      <c r="E51">
        <v>1</v>
      </c>
      <c r="F51">
        <v>1</v>
      </c>
      <c r="G51">
        <v>1</v>
      </c>
      <c r="H51">
        <v>3</v>
      </c>
      <c r="I51" t="s">
        <v>431</v>
      </c>
      <c r="J51" t="s">
        <v>432</v>
      </c>
      <c r="K51" t="s">
        <v>433</v>
      </c>
      <c r="L51">
        <v>1355</v>
      </c>
      <c r="N51">
        <v>1010</v>
      </c>
      <c r="O51" t="s">
        <v>171</v>
      </c>
      <c r="P51" t="s">
        <v>171</v>
      </c>
      <c r="Q51">
        <v>100</v>
      </c>
      <c r="W51">
        <v>0</v>
      </c>
      <c r="X51">
        <v>1794244060</v>
      </c>
      <c r="Y51">
        <v>1.4E-2</v>
      </c>
      <c r="AA51">
        <v>86</v>
      </c>
      <c r="AB51">
        <v>0</v>
      </c>
      <c r="AC51">
        <v>0</v>
      </c>
      <c r="AD51">
        <v>0</v>
      </c>
      <c r="AE51">
        <v>86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1.4E-2</v>
      </c>
      <c r="AU51" t="s">
        <v>6</v>
      </c>
      <c r="AV51">
        <v>0</v>
      </c>
      <c r="AW51">
        <v>2</v>
      </c>
      <c r="AX51">
        <v>67932505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Y51*Source!I43</f>
        <v>1.4E-2</v>
      </c>
      <c r="CY51">
        <f t="shared" si="10"/>
        <v>86</v>
      </c>
      <c r="CZ51">
        <f t="shared" si="11"/>
        <v>86</v>
      </c>
      <c r="DA51">
        <f t="shared" si="12"/>
        <v>1</v>
      </c>
      <c r="DB51">
        <f t="shared" si="8"/>
        <v>1.2</v>
      </c>
      <c r="DC51">
        <f t="shared" si="9"/>
        <v>0</v>
      </c>
    </row>
    <row r="52" spans="1:107" x14ac:dyDescent="0.25">
      <c r="A52">
        <f>ROW(Source!A43)</f>
        <v>43</v>
      </c>
      <c r="B52">
        <v>67931925</v>
      </c>
      <c r="C52">
        <v>67932475</v>
      </c>
      <c r="D52">
        <v>56874334</v>
      </c>
      <c r="E52">
        <v>1</v>
      </c>
      <c r="F52">
        <v>1</v>
      </c>
      <c r="G52">
        <v>1</v>
      </c>
      <c r="H52">
        <v>3</v>
      </c>
      <c r="I52" t="s">
        <v>434</v>
      </c>
      <c r="J52" t="s">
        <v>435</v>
      </c>
      <c r="K52" t="s">
        <v>436</v>
      </c>
      <c r="L52">
        <v>1346</v>
      </c>
      <c r="N52">
        <v>1009</v>
      </c>
      <c r="O52" t="s">
        <v>410</v>
      </c>
      <c r="P52" t="s">
        <v>410</v>
      </c>
      <c r="Q52">
        <v>1</v>
      </c>
      <c r="W52">
        <v>0</v>
      </c>
      <c r="X52">
        <v>-856710481</v>
      </c>
      <c r="Y52">
        <v>2E-3</v>
      </c>
      <c r="AA52">
        <v>133.05000000000001</v>
      </c>
      <c r="AB52">
        <v>0</v>
      </c>
      <c r="AC52">
        <v>0</v>
      </c>
      <c r="AD52">
        <v>0</v>
      </c>
      <c r="AE52">
        <v>133.05000000000001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2E-3</v>
      </c>
      <c r="AU52" t="s">
        <v>6</v>
      </c>
      <c r="AV52">
        <v>0</v>
      </c>
      <c r="AW52">
        <v>2</v>
      </c>
      <c r="AX52">
        <v>67932506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Y52*Source!I43</f>
        <v>2E-3</v>
      </c>
      <c r="CY52">
        <f t="shared" si="10"/>
        <v>133.05000000000001</v>
      </c>
      <c r="CZ52">
        <f t="shared" si="11"/>
        <v>133.05000000000001</v>
      </c>
      <c r="DA52">
        <f t="shared" si="12"/>
        <v>1</v>
      </c>
      <c r="DB52">
        <f t="shared" si="8"/>
        <v>0.27</v>
      </c>
      <c r="DC52">
        <f t="shared" si="9"/>
        <v>0</v>
      </c>
    </row>
    <row r="53" spans="1:107" x14ac:dyDescent="0.25">
      <c r="A53">
        <f>ROW(Source!A43)</f>
        <v>43</v>
      </c>
      <c r="B53">
        <v>67931925</v>
      </c>
      <c r="C53">
        <v>67932475</v>
      </c>
      <c r="D53">
        <v>56892126</v>
      </c>
      <c r="E53">
        <v>1</v>
      </c>
      <c r="F53">
        <v>1</v>
      </c>
      <c r="G53">
        <v>1</v>
      </c>
      <c r="H53">
        <v>3</v>
      </c>
      <c r="I53" t="s">
        <v>437</v>
      </c>
      <c r="J53" t="s">
        <v>438</v>
      </c>
      <c r="K53" t="s">
        <v>439</v>
      </c>
      <c r="L53">
        <v>1348</v>
      </c>
      <c r="N53">
        <v>1009</v>
      </c>
      <c r="O53" t="s">
        <v>440</v>
      </c>
      <c r="P53" t="s">
        <v>440</v>
      </c>
      <c r="Q53">
        <v>1000</v>
      </c>
      <c r="W53">
        <v>0</v>
      </c>
      <c r="X53">
        <v>426000481</v>
      </c>
      <c r="Y53">
        <v>2E-3</v>
      </c>
      <c r="AA53">
        <v>11500</v>
      </c>
      <c r="AB53">
        <v>0</v>
      </c>
      <c r="AC53">
        <v>0</v>
      </c>
      <c r="AD53">
        <v>0</v>
      </c>
      <c r="AE53">
        <v>11500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2E-3</v>
      </c>
      <c r="AU53" t="s">
        <v>6</v>
      </c>
      <c r="AV53">
        <v>0</v>
      </c>
      <c r="AW53">
        <v>2</v>
      </c>
      <c r="AX53">
        <v>67932507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Y53*Source!I43</f>
        <v>2E-3</v>
      </c>
      <c r="CY53">
        <f t="shared" si="10"/>
        <v>11500</v>
      </c>
      <c r="CZ53">
        <f t="shared" si="11"/>
        <v>11500</v>
      </c>
      <c r="DA53">
        <f t="shared" si="12"/>
        <v>1</v>
      </c>
      <c r="DB53">
        <f t="shared" si="8"/>
        <v>23</v>
      </c>
      <c r="DC53">
        <f t="shared" si="9"/>
        <v>0</v>
      </c>
    </row>
    <row r="54" spans="1:107" x14ac:dyDescent="0.25">
      <c r="A54">
        <f>ROW(Source!A43)</f>
        <v>43</v>
      </c>
      <c r="B54">
        <v>67931925</v>
      </c>
      <c r="C54">
        <v>67932475</v>
      </c>
      <c r="D54">
        <v>56907553</v>
      </c>
      <c r="E54">
        <v>1</v>
      </c>
      <c r="F54">
        <v>1</v>
      </c>
      <c r="G54">
        <v>1</v>
      </c>
      <c r="H54">
        <v>3</v>
      </c>
      <c r="I54" t="s">
        <v>414</v>
      </c>
      <c r="J54" t="s">
        <v>415</v>
      </c>
      <c r="K54" t="s">
        <v>416</v>
      </c>
      <c r="L54">
        <v>1346</v>
      </c>
      <c r="N54">
        <v>1009</v>
      </c>
      <c r="O54" t="s">
        <v>410</v>
      </c>
      <c r="P54" t="s">
        <v>410</v>
      </c>
      <c r="Q54">
        <v>1</v>
      </c>
      <c r="W54">
        <v>0</v>
      </c>
      <c r="X54">
        <v>210558753</v>
      </c>
      <c r="Y54">
        <v>4.7E-2</v>
      </c>
      <c r="AA54">
        <v>28.6</v>
      </c>
      <c r="AB54">
        <v>0</v>
      </c>
      <c r="AC54">
        <v>0</v>
      </c>
      <c r="AD54">
        <v>0</v>
      </c>
      <c r="AE54">
        <v>28.6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4.7E-2</v>
      </c>
      <c r="AU54" t="s">
        <v>6</v>
      </c>
      <c r="AV54">
        <v>0</v>
      </c>
      <c r="AW54">
        <v>2</v>
      </c>
      <c r="AX54">
        <v>67932508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Y54*Source!I43</f>
        <v>4.7E-2</v>
      </c>
      <c r="CY54">
        <f t="shared" si="10"/>
        <v>28.6</v>
      </c>
      <c r="CZ54">
        <f t="shared" si="11"/>
        <v>28.6</v>
      </c>
      <c r="DA54">
        <f t="shared" si="12"/>
        <v>1</v>
      </c>
      <c r="DB54">
        <f t="shared" si="8"/>
        <v>1.34</v>
      </c>
      <c r="DC54">
        <f t="shared" si="9"/>
        <v>0</v>
      </c>
    </row>
    <row r="55" spans="1:107" x14ac:dyDescent="0.25">
      <c r="A55">
        <f>ROW(Source!A43)</f>
        <v>43</v>
      </c>
      <c r="B55">
        <v>67931925</v>
      </c>
      <c r="C55">
        <v>67932475</v>
      </c>
      <c r="D55">
        <v>56907707</v>
      </c>
      <c r="E55">
        <v>1</v>
      </c>
      <c r="F55">
        <v>1</v>
      </c>
      <c r="G55">
        <v>1</v>
      </c>
      <c r="H55">
        <v>3</v>
      </c>
      <c r="I55" t="s">
        <v>441</v>
      </c>
      <c r="J55" t="s">
        <v>442</v>
      </c>
      <c r="K55" t="s">
        <v>443</v>
      </c>
      <c r="L55">
        <v>1346</v>
      </c>
      <c r="N55">
        <v>1009</v>
      </c>
      <c r="O55" t="s">
        <v>410</v>
      </c>
      <c r="P55" t="s">
        <v>410</v>
      </c>
      <c r="Q55">
        <v>1</v>
      </c>
      <c r="W55">
        <v>0</v>
      </c>
      <c r="X55">
        <v>-1274984028</v>
      </c>
      <c r="Y55">
        <v>1.4E-2</v>
      </c>
      <c r="AA55">
        <v>35.630000000000003</v>
      </c>
      <c r="AB55">
        <v>0</v>
      </c>
      <c r="AC55">
        <v>0</v>
      </c>
      <c r="AD55">
        <v>0</v>
      </c>
      <c r="AE55">
        <v>35.630000000000003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1.4E-2</v>
      </c>
      <c r="AU55" t="s">
        <v>6</v>
      </c>
      <c r="AV55">
        <v>0</v>
      </c>
      <c r="AW55">
        <v>2</v>
      </c>
      <c r="AX55">
        <v>67932509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Y55*Source!I43</f>
        <v>1.4E-2</v>
      </c>
      <c r="CY55">
        <f t="shared" si="10"/>
        <v>35.630000000000003</v>
      </c>
      <c r="CZ55">
        <f t="shared" si="11"/>
        <v>35.630000000000003</v>
      </c>
      <c r="DA55">
        <f t="shared" si="12"/>
        <v>1</v>
      </c>
      <c r="DB55">
        <f t="shared" si="8"/>
        <v>0.5</v>
      </c>
      <c r="DC55">
        <f t="shared" si="9"/>
        <v>0</v>
      </c>
    </row>
    <row r="56" spans="1:107" x14ac:dyDescent="0.25">
      <c r="A56">
        <f>ROW(Source!A43)</f>
        <v>43</v>
      </c>
      <c r="B56">
        <v>67931925</v>
      </c>
      <c r="C56">
        <v>67932475</v>
      </c>
      <c r="D56">
        <v>56921203</v>
      </c>
      <c r="E56">
        <v>1</v>
      </c>
      <c r="F56">
        <v>1</v>
      </c>
      <c r="G56">
        <v>1</v>
      </c>
      <c r="H56">
        <v>3</v>
      </c>
      <c r="I56" t="s">
        <v>444</v>
      </c>
      <c r="J56" t="s">
        <v>445</v>
      </c>
      <c r="K56" t="s">
        <v>446</v>
      </c>
      <c r="L56">
        <v>1358</v>
      </c>
      <c r="N56">
        <v>1010</v>
      </c>
      <c r="O56" t="s">
        <v>228</v>
      </c>
      <c r="P56" t="s">
        <v>228</v>
      </c>
      <c r="Q56">
        <v>10</v>
      </c>
      <c r="W56">
        <v>0</v>
      </c>
      <c r="X56">
        <v>1386890308</v>
      </c>
      <c r="Y56">
        <v>0.1</v>
      </c>
      <c r="AA56">
        <v>39</v>
      </c>
      <c r="AB56">
        <v>0</v>
      </c>
      <c r="AC56">
        <v>0</v>
      </c>
      <c r="AD56">
        <v>0</v>
      </c>
      <c r="AE56">
        <v>39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0.1</v>
      </c>
      <c r="AU56" t="s">
        <v>6</v>
      </c>
      <c r="AV56">
        <v>0</v>
      </c>
      <c r="AW56">
        <v>2</v>
      </c>
      <c r="AX56">
        <v>67932510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Y56*Source!I43</f>
        <v>0.1</v>
      </c>
      <c r="CY56">
        <f t="shared" si="10"/>
        <v>39</v>
      </c>
      <c r="CZ56">
        <f t="shared" si="11"/>
        <v>39</v>
      </c>
      <c r="DA56">
        <f t="shared" si="12"/>
        <v>1</v>
      </c>
      <c r="DB56">
        <f t="shared" si="8"/>
        <v>3.9</v>
      </c>
      <c r="DC56">
        <f t="shared" si="9"/>
        <v>0</v>
      </c>
    </row>
    <row r="57" spans="1:107" x14ac:dyDescent="0.25">
      <c r="A57">
        <f>ROW(Source!A43)</f>
        <v>43</v>
      </c>
      <c r="B57">
        <v>67931925</v>
      </c>
      <c r="C57">
        <v>67932475</v>
      </c>
      <c r="D57">
        <v>56867659</v>
      </c>
      <c r="E57">
        <v>17</v>
      </c>
      <c r="F57">
        <v>1</v>
      </c>
      <c r="G57">
        <v>1</v>
      </c>
      <c r="H57">
        <v>3</v>
      </c>
      <c r="I57" t="s">
        <v>417</v>
      </c>
      <c r="J57" t="s">
        <v>6</v>
      </c>
      <c r="K57" t="s">
        <v>418</v>
      </c>
      <c r="L57">
        <v>1374</v>
      </c>
      <c r="N57">
        <v>1013</v>
      </c>
      <c r="O57" t="s">
        <v>419</v>
      </c>
      <c r="P57" t="s">
        <v>419</v>
      </c>
      <c r="Q57">
        <v>1</v>
      </c>
      <c r="W57">
        <v>0</v>
      </c>
      <c r="X57">
        <v>-1731369543</v>
      </c>
      <c r="Y57">
        <v>0.44</v>
      </c>
      <c r="AA57">
        <v>1</v>
      </c>
      <c r="AB57">
        <v>0</v>
      </c>
      <c r="AC57">
        <v>0</v>
      </c>
      <c r="AD57">
        <v>0</v>
      </c>
      <c r="AE57">
        <v>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0.44</v>
      </c>
      <c r="AU57" t="s">
        <v>6</v>
      </c>
      <c r="AV57">
        <v>0</v>
      </c>
      <c r="AW57">
        <v>2</v>
      </c>
      <c r="AX57">
        <v>67932511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Y57*Source!I43</f>
        <v>0.44</v>
      </c>
      <c r="CY57">
        <f t="shared" si="10"/>
        <v>1</v>
      </c>
      <c r="CZ57">
        <f t="shared" si="11"/>
        <v>1</v>
      </c>
      <c r="DA57">
        <f t="shared" si="12"/>
        <v>1</v>
      </c>
      <c r="DB57">
        <f t="shared" si="8"/>
        <v>0.44</v>
      </c>
      <c r="DC57">
        <f t="shared" si="9"/>
        <v>0</v>
      </c>
    </row>
    <row r="58" spans="1:107" x14ac:dyDescent="0.25">
      <c r="A58">
        <f>ROW(Source!A79)</f>
        <v>79</v>
      </c>
      <c r="B58">
        <v>67931925</v>
      </c>
      <c r="C58">
        <v>67932514</v>
      </c>
      <c r="D58">
        <v>57150438</v>
      </c>
      <c r="E58">
        <v>1</v>
      </c>
      <c r="F58">
        <v>1</v>
      </c>
      <c r="G58">
        <v>1</v>
      </c>
      <c r="H58">
        <v>1</v>
      </c>
      <c r="I58" t="s">
        <v>386</v>
      </c>
      <c r="J58" t="s">
        <v>6</v>
      </c>
      <c r="K58" t="s">
        <v>387</v>
      </c>
      <c r="L58">
        <v>1191</v>
      </c>
      <c r="N58">
        <v>1013</v>
      </c>
      <c r="O58" t="s">
        <v>388</v>
      </c>
      <c r="P58" t="s">
        <v>388</v>
      </c>
      <c r="Q58">
        <v>1</v>
      </c>
      <c r="W58">
        <v>0</v>
      </c>
      <c r="X58">
        <v>912892513</v>
      </c>
      <c r="Y58">
        <v>70.400000000000006</v>
      </c>
      <c r="AA58">
        <v>0</v>
      </c>
      <c r="AB58">
        <v>0</v>
      </c>
      <c r="AC58">
        <v>0</v>
      </c>
      <c r="AD58">
        <v>9.92</v>
      </c>
      <c r="AE58">
        <v>0</v>
      </c>
      <c r="AF58">
        <v>0</v>
      </c>
      <c r="AG58">
        <v>0</v>
      </c>
      <c r="AH58">
        <v>9.92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70.400000000000006</v>
      </c>
      <c r="AU58" t="s">
        <v>6</v>
      </c>
      <c r="AV58">
        <v>1</v>
      </c>
      <c r="AW58">
        <v>2</v>
      </c>
      <c r="AX58">
        <v>67932522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Y58*Source!I79</f>
        <v>5.6320000000000006</v>
      </c>
      <c r="CY58">
        <f>AD58</f>
        <v>9.92</v>
      </c>
      <c r="CZ58">
        <f>AH58</f>
        <v>9.92</v>
      </c>
      <c r="DA58">
        <f>AL58</f>
        <v>1</v>
      </c>
      <c r="DB58">
        <f t="shared" si="8"/>
        <v>698.37</v>
      </c>
      <c r="DC58">
        <f t="shared" si="9"/>
        <v>0</v>
      </c>
    </row>
    <row r="59" spans="1:107" x14ac:dyDescent="0.25">
      <c r="A59">
        <f>ROW(Source!A79)</f>
        <v>79</v>
      </c>
      <c r="B59">
        <v>67931925</v>
      </c>
      <c r="C59">
        <v>67932514</v>
      </c>
      <c r="D59">
        <v>57134533</v>
      </c>
      <c r="E59">
        <v>1</v>
      </c>
      <c r="F59">
        <v>1</v>
      </c>
      <c r="G59">
        <v>1</v>
      </c>
      <c r="H59">
        <v>1</v>
      </c>
      <c r="I59" t="s">
        <v>389</v>
      </c>
      <c r="J59" t="s">
        <v>6</v>
      </c>
      <c r="K59" t="s">
        <v>390</v>
      </c>
      <c r="L59">
        <v>1191</v>
      </c>
      <c r="N59">
        <v>1013</v>
      </c>
      <c r="O59" t="s">
        <v>388</v>
      </c>
      <c r="P59" t="s">
        <v>388</v>
      </c>
      <c r="Q59">
        <v>1</v>
      </c>
      <c r="W59">
        <v>0</v>
      </c>
      <c r="X59">
        <v>-1417349443</v>
      </c>
      <c r="Y59">
        <v>0.4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0.4</v>
      </c>
      <c r="AU59" t="s">
        <v>6</v>
      </c>
      <c r="AV59">
        <v>2</v>
      </c>
      <c r="AW59">
        <v>2</v>
      </c>
      <c r="AX59">
        <v>67932523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Y59*Source!I79</f>
        <v>3.2000000000000001E-2</v>
      </c>
      <c r="CY59">
        <f>AD59</f>
        <v>0</v>
      </c>
      <c r="CZ59">
        <f>AH59</f>
        <v>0</v>
      </c>
      <c r="DA59">
        <f>AL59</f>
        <v>1</v>
      </c>
      <c r="DB59">
        <f t="shared" si="8"/>
        <v>0</v>
      </c>
      <c r="DC59">
        <f t="shared" si="9"/>
        <v>0</v>
      </c>
    </row>
    <row r="60" spans="1:107" x14ac:dyDescent="0.25">
      <c r="A60">
        <f>ROW(Source!A79)</f>
        <v>79</v>
      </c>
      <c r="B60">
        <v>67931925</v>
      </c>
      <c r="C60">
        <v>67932514</v>
      </c>
      <c r="D60">
        <v>56951691</v>
      </c>
      <c r="E60">
        <v>1</v>
      </c>
      <c r="F60">
        <v>1</v>
      </c>
      <c r="G60">
        <v>1</v>
      </c>
      <c r="H60">
        <v>2</v>
      </c>
      <c r="I60" t="s">
        <v>395</v>
      </c>
      <c r="J60" t="s">
        <v>396</v>
      </c>
      <c r="K60" t="s">
        <v>397</v>
      </c>
      <c r="L60">
        <v>1368</v>
      </c>
      <c r="N60">
        <v>1011</v>
      </c>
      <c r="O60" t="s">
        <v>394</v>
      </c>
      <c r="P60" t="s">
        <v>394</v>
      </c>
      <c r="Q60">
        <v>1</v>
      </c>
      <c r="W60">
        <v>0</v>
      </c>
      <c r="X60">
        <v>-1718674368</v>
      </c>
      <c r="Y60">
        <v>0.2</v>
      </c>
      <c r="AA60">
        <v>0</v>
      </c>
      <c r="AB60">
        <v>111.99</v>
      </c>
      <c r="AC60">
        <v>13.5</v>
      </c>
      <c r="AD60">
        <v>0</v>
      </c>
      <c r="AE60">
        <v>0</v>
      </c>
      <c r="AF60">
        <v>111.99</v>
      </c>
      <c r="AG60">
        <v>13.5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0.2</v>
      </c>
      <c r="AU60" t="s">
        <v>6</v>
      </c>
      <c r="AV60">
        <v>0</v>
      </c>
      <c r="AW60">
        <v>2</v>
      </c>
      <c r="AX60">
        <v>67932524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Y60*Source!I79</f>
        <v>1.6E-2</v>
      </c>
      <c r="CY60">
        <f>AB60</f>
        <v>111.99</v>
      </c>
      <c r="CZ60">
        <f>AF60</f>
        <v>111.99</v>
      </c>
      <c r="DA60">
        <f>AJ60</f>
        <v>1</v>
      </c>
      <c r="DB60">
        <f t="shared" si="8"/>
        <v>22.4</v>
      </c>
      <c r="DC60">
        <f t="shared" si="9"/>
        <v>2.7</v>
      </c>
    </row>
    <row r="61" spans="1:107" x14ac:dyDescent="0.25">
      <c r="A61">
        <f>ROW(Source!A79)</f>
        <v>79</v>
      </c>
      <c r="B61">
        <v>67931925</v>
      </c>
      <c r="C61">
        <v>67932514</v>
      </c>
      <c r="D61">
        <v>56953077</v>
      </c>
      <c r="E61">
        <v>1</v>
      </c>
      <c r="F61">
        <v>1</v>
      </c>
      <c r="G61">
        <v>1</v>
      </c>
      <c r="H61">
        <v>2</v>
      </c>
      <c r="I61" t="s">
        <v>398</v>
      </c>
      <c r="J61" t="s">
        <v>399</v>
      </c>
      <c r="K61" t="s">
        <v>400</v>
      </c>
      <c r="L61">
        <v>1368</v>
      </c>
      <c r="N61">
        <v>1011</v>
      </c>
      <c r="O61" t="s">
        <v>394</v>
      </c>
      <c r="P61" t="s">
        <v>394</v>
      </c>
      <c r="Q61">
        <v>1</v>
      </c>
      <c r="W61">
        <v>0</v>
      </c>
      <c r="X61">
        <v>1372534845</v>
      </c>
      <c r="Y61">
        <v>0.2</v>
      </c>
      <c r="AA61">
        <v>0</v>
      </c>
      <c r="AB61">
        <v>65.709999999999994</v>
      </c>
      <c r="AC61">
        <v>11.6</v>
      </c>
      <c r="AD61">
        <v>0</v>
      </c>
      <c r="AE61">
        <v>0</v>
      </c>
      <c r="AF61">
        <v>65.709999999999994</v>
      </c>
      <c r="AG61">
        <v>11.6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0.2</v>
      </c>
      <c r="AU61" t="s">
        <v>6</v>
      </c>
      <c r="AV61">
        <v>0</v>
      </c>
      <c r="AW61">
        <v>2</v>
      </c>
      <c r="AX61">
        <v>67932525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Y61*Source!I79</f>
        <v>1.6E-2</v>
      </c>
      <c r="CY61">
        <f>AB61</f>
        <v>65.709999999999994</v>
      </c>
      <c r="CZ61">
        <f>AF61</f>
        <v>65.709999999999994</v>
      </c>
      <c r="DA61">
        <f>AJ61</f>
        <v>1</v>
      </c>
      <c r="DB61">
        <f t="shared" si="8"/>
        <v>13.14</v>
      </c>
      <c r="DC61">
        <f t="shared" si="9"/>
        <v>2.3199999999999998</v>
      </c>
    </row>
    <row r="62" spans="1:107" x14ac:dyDescent="0.25">
      <c r="A62">
        <f>ROW(Source!A79)</f>
        <v>79</v>
      </c>
      <c r="B62">
        <v>67931925</v>
      </c>
      <c r="C62">
        <v>67932514</v>
      </c>
      <c r="D62">
        <v>56875354</v>
      </c>
      <c r="E62">
        <v>1</v>
      </c>
      <c r="F62">
        <v>1</v>
      </c>
      <c r="G62">
        <v>1</v>
      </c>
      <c r="H62">
        <v>3</v>
      </c>
      <c r="I62" t="s">
        <v>450</v>
      </c>
      <c r="J62" t="s">
        <v>451</v>
      </c>
      <c r="K62" t="s">
        <v>452</v>
      </c>
      <c r="L62">
        <v>1348</v>
      </c>
      <c r="N62">
        <v>1009</v>
      </c>
      <c r="O62" t="s">
        <v>440</v>
      </c>
      <c r="P62" t="s">
        <v>440</v>
      </c>
      <c r="Q62">
        <v>1000</v>
      </c>
      <c r="W62">
        <v>0</v>
      </c>
      <c r="X62">
        <v>-1421715385</v>
      </c>
      <c r="Y62">
        <v>3.15E-3</v>
      </c>
      <c r="AA62">
        <v>729.98</v>
      </c>
      <c r="AB62">
        <v>0</v>
      </c>
      <c r="AC62">
        <v>0</v>
      </c>
      <c r="AD62">
        <v>0</v>
      </c>
      <c r="AE62">
        <v>729.98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3.15E-3</v>
      </c>
      <c r="AU62" t="s">
        <v>6</v>
      </c>
      <c r="AV62">
        <v>0</v>
      </c>
      <c r="AW62">
        <v>2</v>
      </c>
      <c r="AX62">
        <v>67932526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Y62*Source!I79</f>
        <v>2.52E-4</v>
      </c>
      <c r="CY62">
        <f>AA62</f>
        <v>729.98</v>
      </c>
      <c r="CZ62">
        <f>AE62</f>
        <v>729.98</v>
      </c>
      <c r="DA62">
        <f>AI62</f>
        <v>1</v>
      </c>
      <c r="DB62">
        <f t="shared" si="8"/>
        <v>2.2999999999999998</v>
      </c>
      <c r="DC62">
        <f t="shared" si="9"/>
        <v>0</v>
      </c>
    </row>
    <row r="63" spans="1:107" x14ac:dyDescent="0.25">
      <c r="A63">
        <f>ROW(Source!A79)</f>
        <v>79</v>
      </c>
      <c r="B63">
        <v>67931925</v>
      </c>
      <c r="C63">
        <v>67932514</v>
      </c>
      <c r="D63">
        <v>56937271</v>
      </c>
      <c r="E63">
        <v>1</v>
      </c>
      <c r="F63">
        <v>1</v>
      </c>
      <c r="G63">
        <v>1</v>
      </c>
      <c r="H63">
        <v>3</v>
      </c>
      <c r="I63" t="s">
        <v>453</v>
      </c>
      <c r="J63" t="s">
        <v>454</v>
      </c>
      <c r="K63" t="s">
        <v>455</v>
      </c>
      <c r="L63">
        <v>1346</v>
      </c>
      <c r="N63">
        <v>1009</v>
      </c>
      <c r="O63" t="s">
        <v>410</v>
      </c>
      <c r="P63" t="s">
        <v>410</v>
      </c>
      <c r="Q63">
        <v>1</v>
      </c>
      <c r="W63">
        <v>0</v>
      </c>
      <c r="X63">
        <v>1584075688</v>
      </c>
      <c r="Y63">
        <v>2.8</v>
      </c>
      <c r="AA63">
        <v>35.700000000000003</v>
      </c>
      <c r="AB63">
        <v>0</v>
      </c>
      <c r="AC63">
        <v>0</v>
      </c>
      <c r="AD63">
        <v>0</v>
      </c>
      <c r="AE63">
        <v>35.700000000000003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2.8</v>
      </c>
      <c r="AU63" t="s">
        <v>6</v>
      </c>
      <c r="AV63">
        <v>0</v>
      </c>
      <c r="AW63">
        <v>2</v>
      </c>
      <c r="AX63">
        <v>67932527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Y63*Source!I79</f>
        <v>0.22399999999999998</v>
      </c>
      <c r="CY63">
        <f>AA63</f>
        <v>35.700000000000003</v>
      </c>
      <c r="CZ63">
        <f>AE63</f>
        <v>35.700000000000003</v>
      </c>
      <c r="DA63">
        <f>AI63</f>
        <v>1</v>
      </c>
      <c r="DB63">
        <f t="shared" si="8"/>
        <v>99.96</v>
      </c>
      <c r="DC63">
        <f t="shared" si="9"/>
        <v>0</v>
      </c>
    </row>
    <row r="64" spans="1:107" x14ac:dyDescent="0.25">
      <c r="A64">
        <f>ROW(Source!A79)</f>
        <v>79</v>
      </c>
      <c r="B64">
        <v>67931925</v>
      </c>
      <c r="C64">
        <v>67932514</v>
      </c>
      <c r="D64">
        <v>56867659</v>
      </c>
      <c r="E64">
        <v>17</v>
      </c>
      <c r="F64">
        <v>1</v>
      </c>
      <c r="G64">
        <v>1</v>
      </c>
      <c r="H64">
        <v>3</v>
      </c>
      <c r="I64" t="s">
        <v>417</v>
      </c>
      <c r="J64" t="s">
        <v>6</v>
      </c>
      <c r="K64" t="s">
        <v>418</v>
      </c>
      <c r="L64">
        <v>1374</v>
      </c>
      <c r="N64">
        <v>1013</v>
      </c>
      <c r="O64" t="s">
        <v>419</v>
      </c>
      <c r="P64" t="s">
        <v>419</v>
      </c>
      <c r="Q64">
        <v>1</v>
      </c>
      <c r="W64">
        <v>0</v>
      </c>
      <c r="X64">
        <v>-1731369543</v>
      </c>
      <c r="Y64">
        <v>13.97</v>
      </c>
      <c r="AA64">
        <v>1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13.97</v>
      </c>
      <c r="AU64" t="s">
        <v>6</v>
      </c>
      <c r="AV64">
        <v>0</v>
      </c>
      <c r="AW64">
        <v>2</v>
      </c>
      <c r="AX64">
        <v>67932528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Y64*Source!I79</f>
        <v>1.1176000000000001</v>
      </c>
      <c r="CY64">
        <f>AA64</f>
        <v>1</v>
      </c>
      <c r="CZ64">
        <f>AE64</f>
        <v>1</v>
      </c>
      <c r="DA64">
        <f>AI64</f>
        <v>1</v>
      </c>
      <c r="DB64">
        <f t="shared" si="8"/>
        <v>13.97</v>
      </c>
      <c r="DC64">
        <f t="shared" si="9"/>
        <v>0</v>
      </c>
    </row>
    <row r="65" spans="1:107" x14ac:dyDescent="0.25">
      <c r="A65">
        <f>ROW(Source!A81)</f>
        <v>81</v>
      </c>
      <c r="B65">
        <v>67931925</v>
      </c>
      <c r="C65">
        <v>67932530</v>
      </c>
      <c r="D65">
        <v>57150438</v>
      </c>
      <c r="E65">
        <v>1</v>
      </c>
      <c r="F65">
        <v>1</v>
      </c>
      <c r="G65">
        <v>1</v>
      </c>
      <c r="H65">
        <v>1</v>
      </c>
      <c r="I65" t="s">
        <v>386</v>
      </c>
      <c r="J65" t="s">
        <v>6</v>
      </c>
      <c r="K65" t="s">
        <v>387</v>
      </c>
      <c r="L65">
        <v>1191</v>
      </c>
      <c r="N65">
        <v>1013</v>
      </c>
      <c r="O65" t="s">
        <v>388</v>
      </c>
      <c r="P65" t="s">
        <v>388</v>
      </c>
      <c r="Q65">
        <v>1</v>
      </c>
      <c r="W65">
        <v>0</v>
      </c>
      <c r="X65">
        <v>912892513</v>
      </c>
      <c r="Y65">
        <v>74.73</v>
      </c>
      <c r="AA65">
        <v>0</v>
      </c>
      <c r="AB65">
        <v>0</v>
      </c>
      <c r="AC65">
        <v>0</v>
      </c>
      <c r="AD65">
        <v>9.92</v>
      </c>
      <c r="AE65">
        <v>0</v>
      </c>
      <c r="AF65">
        <v>0</v>
      </c>
      <c r="AG65">
        <v>0</v>
      </c>
      <c r="AH65">
        <v>9.92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74.73</v>
      </c>
      <c r="AU65" t="s">
        <v>6</v>
      </c>
      <c r="AV65">
        <v>1</v>
      </c>
      <c r="AW65">
        <v>2</v>
      </c>
      <c r="AX65">
        <v>67932540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Y65*Source!I81</f>
        <v>7.4730000000000008</v>
      </c>
      <c r="CY65">
        <f>AD65</f>
        <v>9.92</v>
      </c>
      <c r="CZ65">
        <f>AH65</f>
        <v>9.92</v>
      </c>
      <c r="DA65">
        <f>AL65</f>
        <v>1</v>
      </c>
      <c r="DB65">
        <f t="shared" ref="DB65:DB96" si="13">ROUND(ROUND(AT65*CZ65,2),2)</f>
        <v>741.32</v>
      </c>
      <c r="DC65">
        <f t="shared" ref="DC65:DC96" si="14">ROUND(ROUND(AT65*AG65,2),2)</f>
        <v>0</v>
      </c>
    </row>
    <row r="66" spans="1:107" x14ac:dyDescent="0.25">
      <c r="A66">
        <f>ROW(Source!A81)</f>
        <v>81</v>
      </c>
      <c r="B66">
        <v>67931925</v>
      </c>
      <c r="C66">
        <v>67932530</v>
      </c>
      <c r="D66">
        <v>57134533</v>
      </c>
      <c r="E66">
        <v>1</v>
      </c>
      <c r="F66">
        <v>1</v>
      </c>
      <c r="G66">
        <v>1</v>
      </c>
      <c r="H66">
        <v>1</v>
      </c>
      <c r="I66" t="s">
        <v>389</v>
      </c>
      <c r="J66" t="s">
        <v>6</v>
      </c>
      <c r="K66" t="s">
        <v>390</v>
      </c>
      <c r="L66">
        <v>1191</v>
      </c>
      <c r="N66">
        <v>1013</v>
      </c>
      <c r="O66" t="s">
        <v>388</v>
      </c>
      <c r="P66" t="s">
        <v>388</v>
      </c>
      <c r="Q66">
        <v>1</v>
      </c>
      <c r="W66">
        <v>0</v>
      </c>
      <c r="X66">
        <v>-1417349443</v>
      </c>
      <c r="Y66">
        <v>1.02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1.02</v>
      </c>
      <c r="AU66" t="s">
        <v>6</v>
      </c>
      <c r="AV66">
        <v>2</v>
      </c>
      <c r="AW66">
        <v>2</v>
      </c>
      <c r="AX66">
        <v>67932541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Y66*Source!I81</f>
        <v>0.10200000000000001</v>
      </c>
      <c r="CY66">
        <f>AD66</f>
        <v>0</v>
      </c>
      <c r="CZ66">
        <f>AH66</f>
        <v>0</v>
      </c>
      <c r="DA66">
        <f>AL66</f>
        <v>1</v>
      </c>
      <c r="DB66">
        <f t="shared" si="13"/>
        <v>0</v>
      </c>
      <c r="DC66">
        <f t="shared" si="14"/>
        <v>0</v>
      </c>
    </row>
    <row r="67" spans="1:107" x14ac:dyDescent="0.25">
      <c r="A67">
        <f>ROW(Source!A81)</f>
        <v>81</v>
      </c>
      <c r="B67">
        <v>67931925</v>
      </c>
      <c r="C67">
        <v>67932530</v>
      </c>
      <c r="D67">
        <v>56951691</v>
      </c>
      <c r="E67">
        <v>1</v>
      </c>
      <c r="F67">
        <v>1</v>
      </c>
      <c r="G67">
        <v>1</v>
      </c>
      <c r="H67">
        <v>2</v>
      </c>
      <c r="I67" t="s">
        <v>395</v>
      </c>
      <c r="J67" t="s">
        <v>396</v>
      </c>
      <c r="K67" t="s">
        <v>397</v>
      </c>
      <c r="L67">
        <v>1368</v>
      </c>
      <c r="N67">
        <v>1011</v>
      </c>
      <c r="O67" t="s">
        <v>394</v>
      </c>
      <c r="P67" t="s">
        <v>394</v>
      </c>
      <c r="Q67">
        <v>1</v>
      </c>
      <c r="W67">
        <v>0</v>
      </c>
      <c r="X67">
        <v>-1718674368</v>
      </c>
      <c r="Y67">
        <v>0.51</v>
      </c>
      <c r="AA67">
        <v>0</v>
      </c>
      <c r="AB67">
        <v>111.99</v>
      </c>
      <c r="AC67">
        <v>13.5</v>
      </c>
      <c r="AD67">
        <v>0</v>
      </c>
      <c r="AE67">
        <v>0</v>
      </c>
      <c r="AF67">
        <v>111.99</v>
      </c>
      <c r="AG67">
        <v>13.5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0.51</v>
      </c>
      <c r="AU67" t="s">
        <v>6</v>
      </c>
      <c r="AV67">
        <v>0</v>
      </c>
      <c r="AW67">
        <v>2</v>
      </c>
      <c r="AX67">
        <v>67932542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Y67*Source!I81</f>
        <v>5.1000000000000004E-2</v>
      </c>
      <c r="CY67">
        <f>AB67</f>
        <v>111.99</v>
      </c>
      <c r="CZ67">
        <f>AF67</f>
        <v>111.99</v>
      </c>
      <c r="DA67">
        <f>AJ67</f>
        <v>1</v>
      </c>
      <c r="DB67">
        <f t="shared" si="13"/>
        <v>57.11</v>
      </c>
      <c r="DC67">
        <f t="shared" si="14"/>
        <v>6.89</v>
      </c>
    </row>
    <row r="68" spans="1:107" x14ac:dyDescent="0.25">
      <c r="A68">
        <f>ROW(Source!A81)</f>
        <v>81</v>
      </c>
      <c r="B68">
        <v>67931925</v>
      </c>
      <c r="C68">
        <v>67932530</v>
      </c>
      <c r="D68">
        <v>56953077</v>
      </c>
      <c r="E68">
        <v>1</v>
      </c>
      <c r="F68">
        <v>1</v>
      </c>
      <c r="G68">
        <v>1</v>
      </c>
      <c r="H68">
        <v>2</v>
      </c>
      <c r="I68" t="s">
        <v>398</v>
      </c>
      <c r="J68" t="s">
        <v>399</v>
      </c>
      <c r="K68" t="s">
        <v>400</v>
      </c>
      <c r="L68">
        <v>1368</v>
      </c>
      <c r="N68">
        <v>1011</v>
      </c>
      <c r="O68" t="s">
        <v>394</v>
      </c>
      <c r="P68" t="s">
        <v>394</v>
      </c>
      <c r="Q68">
        <v>1</v>
      </c>
      <c r="W68">
        <v>0</v>
      </c>
      <c r="X68">
        <v>1372534845</v>
      </c>
      <c r="Y68">
        <v>0.51</v>
      </c>
      <c r="AA68">
        <v>0</v>
      </c>
      <c r="AB68">
        <v>65.709999999999994</v>
      </c>
      <c r="AC68">
        <v>11.6</v>
      </c>
      <c r="AD68">
        <v>0</v>
      </c>
      <c r="AE68">
        <v>0</v>
      </c>
      <c r="AF68">
        <v>65.709999999999994</v>
      </c>
      <c r="AG68">
        <v>11.6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0.51</v>
      </c>
      <c r="AU68" t="s">
        <v>6</v>
      </c>
      <c r="AV68">
        <v>0</v>
      </c>
      <c r="AW68">
        <v>2</v>
      </c>
      <c r="AX68">
        <v>67932543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Y68*Source!I81</f>
        <v>5.1000000000000004E-2</v>
      </c>
      <c r="CY68">
        <f>AB68</f>
        <v>65.709999999999994</v>
      </c>
      <c r="CZ68">
        <f>AF68</f>
        <v>65.709999999999994</v>
      </c>
      <c r="DA68">
        <f>AJ68</f>
        <v>1</v>
      </c>
      <c r="DB68">
        <f t="shared" si="13"/>
        <v>33.51</v>
      </c>
      <c r="DC68">
        <f t="shared" si="14"/>
        <v>5.92</v>
      </c>
    </row>
    <row r="69" spans="1:107" x14ac:dyDescent="0.25">
      <c r="A69">
        <f>ROW(Source!A81)</f>
        <v>81</v>
      </c>
      <c r="B69">
        <v>67931925</v>
      </c>
      <c r="C69">
        <v>67932530</v>
      </c>
      <c r="D69">
        <v>56870720</v>
      </c>
      <c r="E69">
        <v>1</v>
      </c>
      <c r="F69">
        <v>1</v>
      </c>
      <c r="G69">
        <v>1</v>
      </c>
      <c r="H69">
        <v>3</v>
      </c>
      <c r="I69" t="s">
        <v>428</v>
      </c>
      <c r="J69" t="s">
        <v>429</v>
      </c>
      <c r="K69" t="s">
        <v>430</v>
      </c>
      <c r="L69">
        <v>1346</v>
      </c>
      <c r="N69">
        <v>1009</v>
      </c>
      <c r="O69" t="s">
        <v>410</v>
      </c>
      <c r="P69" t="s">
        <v>410</v>
      </c>
      <c r="Q69">
        <v>1</v>
      </c>
      <c r="W69">
        <v>0</v>
      </c>
      <c r="X69">
        <v>-1088866022</v>
      </c>
      <c r="Y69">
        <v>0.31</v>
      </c>
      <c r="AA69">
        <v>30.4</v>
      </c>
      <c r="AB69">
        <v>0</v>
      </c>
      <c r="AC69">
        <v>0</v>
      </c>
      <c r="AD69">
        <v>0</v>
      </c>
      <c r="AE69">
        <v>30.4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0.31</v>
      </c>
      <c r="AU69" t="s">
        <v>6</v>
      </c>
      <c r="AV69">
        <v>0</v>
      </c>
      <c r="AW69">
        <v>2</v>
      </c>
      <c r="AX69">
        <v>67932544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Y69*Source!I81</f>
        <v>3.1E-2</v>
      </c>
      <c r="CY69">
        <f>AA69</f>
        <v>30.4</v>
      </c>
      <c r="CZ69">
        <f>AE69</f>
        <v>30.4</v>
      </c>
      <c r="DA69">
        <f>AI69</f>
        <v>1</v>
      </c>
      <c r="DB69">
        <f t="shared" si="13"/>
        <v>9.42</v>
      </c>
      <c r="DC69">
        <f t="shared" si="14"/>
        <v>0</v>
      </c>
    </row>
    <row r="70" spans="1:107" x14ac:dyDescent="0.25">
      <c r="A70">
        <f>ROW(Source!A81)</f>
        <v>81</v>
      </c>
      <c r="B70">
        <v>67931925</v>
      </c>
      <c r="C70">
        <v>67932530</v>
      </c>
      <c r="D70">
        <v>56873296</v>
      </c>
      <c r="E70">
        <v>1</v>
      </c>
      <c r="F70">
        <v>1</v>
      </c>
      <c r="G70">
        <v>1</v>
      </c>
      <c r="H70">
        <v>3</v>
      </c>
      <c r="I70" t="s">
        <v>456</v>
      </c>
      <c r="J70" t="s">
        <v>457</v>
      </c>
      <c r="K70" t="s">
        <v>458</v>
      </c>
      <c r="L70">
        <v>1348</v>
      </c>
      <c r="N70">
        <v>1009</v>
      </c>
      <c r="O70" t="s">
        <v>440</v>
      </c>
      <c r="P70" t="s">
        <v>440</v>
      </c>
      <c r="Q70">
        <v>1000</v>
      </c>
      <c r="W70">
        <v>0</v>
      </c>
      <c r="X70">
        <v>251332693</v>
      </c>
      <c r="Y70">
        <v>3.0599999999999998E-3</v>
      </c>
      <c r="AA70">
        <v>12430</v>
      </c>
      <c r="AB70">
        <v>0</v>
      </c>
      <c r="AC70">
        <v>0</v>
      </c>
      <c r="AD70">
        <v>0</v>
      </c>
      <c r="AE70">
        <v>12430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3.0599999999999998E-3</v>
      </c>
      <c r="AU70" t="s">
        <v>6</v>
      </c>
      <c r="AV70">
        <v>0</v>
      </c>
      <c r="AW70">
        <v>2</v>
      </c>
      <c r="AX70">
        <v>67932545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Y70*Source!I81</f>
        <v>3.0600000000000001E-4</v>
      </c>
      <c r="CY70">
        <f>AA70</f>
        <v>12430</v>
      </c>
      <c r="CZ70">
        <f>AE70</f>
        <v>12430</v>
      </c>
      <c r="DA70">
        <f>AI70</f>
        <v>1</v>
      </c>
      <c r="DB70">
        <f t="shared" si="13"/>
        <v>38.04</v>
      </c>
      <c r="DC70">
        <f t="shared" si="14"/>
        <v>0</v>
      </c>
    </row>
    <row r="71" spans="1:107" x14ac:dyDescent="0.25">
      <c r="A71">
        <f>ROW(Source!A81)</f>
        <v>81</v>
      </c>
      <c r="B71">
        <v>67931925</v>
      </c>
      <c r="C71">
        <v>67932530</v>
      </c>
      <c r="D71">
        <v>56873421</v>
      </c>
      <c r="E71">
        <v>1</v>
      </c>
      <c r="F71">
        <v>1</v>
      </c>
      <c r="G71">
        <v>1</v>
      </c>
      <c r="H71">
        <v>3</v>
      </c>
      <c r="I71" t="s">
        <v>431</v>
      </c>
      <c r="J71" t="s">
        <v>432</v>
      </c>
      <c r="K71" t="s">
        <v>433</v>
      </c>
      <c r="L71">
        <v>1355</v>
      </c>
      <c r="N71">
        <v>1010</v>
      </c>
      <c r="O71" t="s">
        <v>171</v>
      </c>
      <c r="P71" t="s">
        <v>171</v>
      </c>
      <c r="Q71">
        <v>100</v>
      </c>
      <c r="W71">
        <v>0</v>
      </c>
      <c r="X71">
        <v>1794244060</v>
      </c>
      <c r="Y71">
        <v>4.08</v>
      </c>
      <c r="AA71">
        <v>86</v>
      </c>
      <c r="AB71">
        <v>0</v>
      </c>
      <c r="AC71">
        <v>0</v>
      </c>
      <c r="AD71">
        <v>0</v>
      </c>
      <c r="AE71">
        <v>86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4.08</v>
      </c>
      <c r="AU71" t="s">
        <v>6</v>
      </c>
      <c r="AV71">
        <v>0</v>
      </c>
      <c r="AW71">
        <v>2</v>
      </c>
      <c r="AX71">
        <v>67932546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Y71*Source!I81</f>
        <v>0.40800000000000003</v>
      </c>
      <c r="CY71">
        <f>AA71</f>
        <v>86</v>
      </c>
      <c r="CZ71">
        <f>AE71</f>
        <v>86</v>
      </c>
      <c r="DA71">
        <f>AI71</f>
        <v>1</v>
      </c>
      <c r="DB71">
        <f t="shared" si="13"/>
        <v>350.88</v>
      </c>
      <c r="DC71">
        <f t="shared" si="14"/>
        <v>0</v>
      </c>
    </row>
    <row r="72" spans="1:107" x14ac:dyDescent="0.25">
      <c r="A72">
        <f>ROW(Source!A81)</f>
        <v>81</v>
      </c>
      <c r="B72">
        <v>67931925</v>
      </c>
      <c r="C72">
        <v>67932530</v>
      </c>
      <c r="D72">
        <v>56925050</v>
      </c>
      <c r="E72">
        <v>1</v>
      </c>
      <c r="F72">
        <v>1</v>
      </c>
      <c r="G72">
        <v>1</v>
      </c>
      <c r="H72">
        <v>3</v>
      </c>
      <c r="I72" t="s">
        <v>459</v>
      </c>
      <c r="J72" t="s">
        <v>460</v>
      </c>
      <c r="K72" t="s">
        <v>461</v>
      </c>
      <c r="L72">
        <v>1355</v>
      </c>
      <c r="N72">
        <v>1010</v>
      </c>
      <c r="O72" t="s">
        <v>171</v>
      </c>
      <c r="P72" t="s">
        <v>171</v>
      </c>
      <c r="Q72">
        <v>100</v>
      </c>
      <c r="W72">
        <v>0</v>
      </c>
      <c r="X72">
        <v>783817326</v>
      </c>
      <c r="Y72">
        <v>1.02</v>
      </c>
      <c r="AA72">
        <v>100</v>
      </c>
      <c r="AB72">
        <v>0</v>
      </c>
      <c r="AC72">
        <v>0</v>
      </c>
      <c r="AD72">
        <v>0</v>
      </c>
      <c r="AE72">
        <v>100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1.02</v>
      </c>
      <c r="AU72" t="s">
        <v>6</v>
      </c>
      <c r="AV72">
        <v>0</v>
      </c>
      <c r="AW72">
        <v>2</v>
      </c>
      <c r="AX72">
        <v>67932547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Y72*Source!I81</f>
        <v>0.10200000000000001</v>
      </c>
      <c r="CY72">
        <f>AA72</f>
        <v>100</v>
      </c>
      <c r="CZ72">
        <f>AE72</f>
        <v>100</v>
      </c>
      <c r="DA72">
        <f>AI72</f>
        <v>1</v>
      </c>
      <c r="DB72">
        <f t="shared" si="13"/>
        <v>102</v>
      </c>
      <c r="DC72">
        <f t="shared" si="14"/>
        <v>0</v>
      </c>
    </row>
    <row r="73" spans="1:107" x14ac:dyDescent="0.25">
      <c r="A73">
        <f>ROW(Source!A81)</f>
        <v>81</v>
      </c>
      <c r="B73">
        <v>67931925</v>
      </c>
      <c r="C73">
        <v>67932530</v>
      </c>
      <c r="D73">
        <v>56867659</v>
      </c>
      <c r="E73">
        <v>17</v>
      </c>
      <c r="F73">
        <v>1</v>
      </c>
      <c r="G73">
        <v>1</v>
      </c>
      <c r="H73">
        <v>3</v>
      </c>
      <c r="I73" t="s">
        <v>417</v>
      </c>
      <c r="J73" t="s">
        <v>6</v>
      </c>
      <c r="K73" t="s">
        <v>418</v>
      </c>
      <c r="L73">
        <v>1374</v>
      </c>
      <c r="N73">
        <v>1013</v>
      </c>
      <c r="O73" t="s">
        <v>419</v>
      </c>
      <c r="P73" t="s">
        <v>419</v>
      </c>
      <c r="Q73">
        <v>1</v>
      </c>
      <c r="W73">
        <v>0</v>
      </c>
      <c r="X73">
        <v>-1731369543</v>
      </c>
      <c r="Y73">
        <v>14.83</v>
      </c>
      <c r="AA73">
        <v>1</v>
      </c>
      <c r="AB73">
        <v>0</v>
      </c>
      <c r="AC73">
        <v>0</v>
      </c>
      <c r="AD73">
        <v>0</v>
      </c>
      <c r="AE73">
        <v>1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14.83</v>
      </c>
      <c r="AU73" t="s">
        <v>6</v>
      </c>
      <c r="AV73">
        <v>0</v>
      </c>
      <c r="AW73">
        <v>2</v>
      </c>
      <c r="AX73">
        <v>67932548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Y73*Source!I81</f>
        <v>1.4830000000000001</v>
      </c>
      <c r="CY73">
        <f>AA73</f>
        <v>1</v>
      </c>
      <c r="CZ73">
        <f>AE73</f>
        <v>1</v>
      </c>
      <c r="DA73">
        <f>AI73</f>
        <v>1</v>
      </c>
      <c r="DB73">
        <f t="shared" si="13"/>
        <v>14.83</v>
      </c>
      <c r="DC73">
        <f t="shared" si="14"/>
        <v>0</v>
      </c>
    </row>
    <row r="74" spans="1:107" x14ac:dyDescent="0.25">
      <c r="A74">
        <f>ROW(Source!A83)</f>
        <v>83</v>
      </c>
      <c r="B74">
        <v>67931925</v>
      </c>
      <c r="C74">
        <v>67932551</v>
      </c>
      <c r="D74">
        <v>57150438</v>
      </c>
      <c r="E74">
        <v>1</v>
      </c>
      <c r="F74">
        <v>1</v>
      </c>
      <c r="G74">
        <v>1</v>
      </c>
      <c r="H74">
        <v>1</v>
      </c>
      <c r="I74" t="s">
        <v>386</v>
      </c>
      <c r="J74" t="s">
        <v>6</v>
      </c>
      <c r="K74" t="s">
        <v>387</v>
      </c>
      <c r="L74">
        <v>1191</v>
      </c>
      <c r="N74">
        <v>1013</v>
      </c>
      <c r="O74" t="s">
        <v>388</v>
      </c>
      <c r="P74" t="s">
        <v>388</v>
      </c>
      <c r="Q74">
        <v>1</v>
      </c>
      <c r="W74">
        <v>0</v>
      </c>
      <c r="X74">
        <v>912892513</v>
      </c>
      <c r="Y74">
        <v>34.96</v>
      </c>
      <c r="AA74">
        <v>0</v>
      </c>
      <c r="AB74">
        <v>0</v>
      </c>
      <c r="AC74">
        <v>0</v>
      </c>
      <c r="AD74">
        <v>9.92</v>
      </c>
      <c r="AE74">
        <v>0</v>
      </c>
      <c r="AF74">
        <v>0</v>
      </c>
      <c r="AG74">
        <v>0</v>
      </c>
      <c r="AH74">
        <v>9.92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34.96</v>
      </c>
      <c r="AU74" t="s">
        <v>6</v>
      </c>
      <c r="AV74">
        <v>1</v>
      </c>
      <c r="AW74">
        <v>2</v>
      </c>
      <c r="AX74">
        <v>67932559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Y74*Source!I83</f>
        <v>20.6264</v>
      </c>
      <c r="CY74">
        <f>AD74</f>
        <v>9.92</v>
      </c>
      <c r="CZ74">
        <f>AH74</f>
        <v>9.92</v>
      </c>
      <c r="DA74">
        <f>AL74</f>
        <v>1</v>
      </c>
      <c r="DB74">
        <f t="shared" si="13"/>
        <v>346.8</v>
      </c>
      <c r="DC74">
        <f t="shared" si="14"/>
        <v>0</v>
      </c>
    </row>
    <row r="75" spans="1:107" x14ac:dyDescent="0.25">
      <c r="A75">
        <f>ROW(Source!A83)</f>
        <v>83</v>
      </c>
      <c r="B75">
        <v>67931925</v>
      </c>
      <c r="C75">
        <v>67932551</v>
      </c>
      <c r="D75">
        <v>57134533</v>
      </c>
      <c r="E75">
        <v>1</v>
      </c>
      <c r="F75">
        <v>1</v>
      </c>
      <c r="G75">
        <v>1</v>
      </c>
      <c r="H75">
        <v>1</v>
      </c>
      <c r="I75" t="s">
        <v>389</v>
      </c>
      <c r="J75" t="s">
        <v>6</v>
      </c>
      <c r="K75" t="s">
        <v>390</v>
      </c>
      <c r="L75">
        <v>1191</v>
      </c>
      <c r="N75">
        <v>1013</v>
      </c>
      <c r="O75" t="s">
        <v>388</v>
      </c>
      <c r="P75" t="s">
        <v>388</v>
      </c>
      <c r="Q75">
        <v>1</v>
      </c>
      <c r="W75">
        <v>0</v>
      </c>
      <c r="X75">
        <v>-1417349443</v>
      </c>
      <c r="Y75">
        <v>0.35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0.35</v>
      </c>
      <c r="AU75" t="s">
        <v>6</v>
      </c>
      <c r="AV75">
        <v>2</v>
      </c>
      <c r="AW75">
        <v>2</v>
      </c>
      <c r="AX75">
        <v>67932560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Y75*Source!I83</f>
        <v>0.20649999999999999</v>
      </c>
      <c r="CY75">
        <f>AD75</f>
        <v>0</v>
      </c>
      <c r="CZ75">
        <f>AH75</f>
        <v>0</v>
      </c>
      <c r="DA75">
        <f>AL75</f>
        <v>1</v>
      </c>
      <c r="DB75">
        <f t="shared" si="13"/>
        <v>0</v>
      </c>
      <c r="DC75">
        <f t="shared" si="14"/>
        <v>0</v>
      </c>
    </row>
    <row r="76" spans="1:107" x14ac:dyDescent="0.25">
      <c r="A76">
        <f>ROW(Source!A83)</f>
        <v>83</v>
      </c>
      <c r="B76">
        <v>67931925</v>
      </c>
      <c r="C76">
        <v>67932551</v>
      </c>
      <c r="D76">
        <v>56951691</v>
      </c>
      <c r="E76">
        <v>1</v>
      </c>
      <c r="F76">
        <v>1</v>
      </c>
      <c r="G76">
        <v>1</v>
      </c>
      <c r="H76">
        <v>2</v>
      </c>
      <c r="I76" t="s">
        <v>395</v>
      </c>
      <c r="J76" t="s">
        <v>396</v>
      </c>
      <c r="K76" t="s">
        <v>397</v>
      </c>
      <c r="L76">
        <v>1368</v>
      </c>
      <c r="N76">
        <v>1011</v>
      </c>
      <c r="O76" t="s">
        <v>394</v>
      </c>
      <c r="P76" t="s">
        <v>394</v>
      </c>
      <c r="Q76">
        <v>1</v>
      </c>
      <c r="W76">
        <v>0</v>
      </c>
      <c r="X76">
        <v>-1718674368</v>
      </c>
      <c r="Y76">
        <v>0.18</v>
      </c>
      <c r="AA76">
        <v>0</v>
      </c>
      <c r="AB76">
        <v>111.99</v>
      </c>
      <c r="AC76">
        <v>13.5</v>
      </c>
      <c r="AD76">
        <v>0</v>
      </c>
      <c r="AE76">
        <v>0</v>
      </c>
      <c r="AF76">
        <v>111.99</v>
      </c>
      <c r="AG76">
        <v>13.5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0.18</v>
      </c>
      <c r="AU76" t="s">
        <v>6</v>
      </c>
      <c r="AV76">
        <v>0</v>
      </c>
      <c r="AW76">
        <v>2</v>
      </c>
      <c r="AX76">
        <v>67932561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Y76*Source!I83</f>
        <v>0.10619999999999999</v>
      </c>
      <c r="CY76">
        <f>AB76</f>
        <v>111.99</v>
      </c>
      <c r="CZ76">
        <f>AF76</f>
        <v>111.99</v>
      </c>
      <c r="DA76">
        <f>AJ76</f>
        <v>1</v>
      </c>
      <c r="DB76">
        <f t="shared" si="13"/>
        <v>20.16</v>
      </c>
      <c r="DC76">
        <f t="shared" si="14"/>
        <v>2.4300000000000002</v>
      </c>
    </row>
    <row r="77" spans="1:107" x14ac:dyDescent="0.25">
      <c r="A77">
        <f>ROW(Source!A83)</f>
        <v>83</v>
      </c>
      <c r="B77">
        <v>67931925</v>
      </c>
      <c r="C77">
        <v>67932551</v>
      </c>
      <c r="D77">
        <v>56953077</v>
      </c>
      <c r="E77">
        <v>1</v>
      </c>
      <c r="F77">
        <v>1</v>
      </c>
      <c r="G77">
        <v>1</v>
      </c>
      <c r="H77">
        <v>2</v>
      </c>
      <c r="I77" t="s">
        <v>398</v>
      </c>
      <c r="J77" t="s">
        <v>399</v>
      </c>
      <c r="K77" t="s">
        <v>400</v>
      </c>
      <c r="L77">
        <v>1368</v>
      </c>
      <c r="N77">
        <v>1011</v>
      </c>
      <c r="O77" t="s">
        <v>394</v>
      </c>
      <c r="P77" t="s">
        <v>394</v>
      </c>
      <c r="Q77">
        <v>1</v>
      </c>
      <c r="W77">
        <v>0</v>
      </c>
      <c r="X77">
        <v>1372534845</v>
      </c>
      <c r="Y77">
        <v>0.17</v>
      </c>
      <c r="AA77">
        <v>0</v>
      </c>
      <c r="AB77">
        <v>65.709999999999994</v>
      </c>
      <c r="AC77">
        <v>11.6</v>
      </c>
      <c r="AD77">
        <v>0</v>
      </c>
      <c r="AE77">
        <v>0</v>
      </c>
      <c r="AF77">
        <v>65.709999999999994</v>
      </c>
      <c r="AG77">
        <v>11.6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0.17</v>
      </c>
      <c r="AU77" t="s">
        <v>6</v>
      </c>
      <c r="AV77">
        <v>0</v>
      </c>
      <c r="AW77">
        <v>2</v>
      </c>
      <c r="AX77">
        <v>67932562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Y77*Source!I83</f>
        <v>0.1003</v>
      </c>
      <c r="CY77">
        <f>AB77</f>
        <v>65.709999999999994</v>
      </c>
      <c r="CZ77">
        <f>AF77</f>
        <v>65.709999999999994</v>
      </c>
      <c r="DA77">
        <f>AJ77</f>
        <v>1</v>
      </c>
      <c r="DB77">
        <f t="shared" si="13"/>
        <v>11.17</v>
      </c>
      <c r="DC77">
        <f t="shared" si="14"/>
        <v>1.97</v>
      </c>
    </row>
    <row r="78" spans="1:107" x14ac:dyDescent="0.25">
      <c r="A78">
        <f>ROW(Source!A83)</f>
        <v>83</v>
      </c>
      <c r="B78">
        <v>67931925</v>
      </c>
      <c r="C78">
        <v>67932551</v>
      </c>
      <c r="D78">
        <v>56870720</v>
      </c>
      <c r="E78">
        <v>1</v>
      </c>
      <c r="F78">
        <v>1</v>
      </c>
      <c r="G78">
        <v>1</v>
      </c>
      <c r="H78">
        <v>3</v>
      </c>
      <c r="I78" t="s">
        <v>428</v>
      </c>
      <c r="J78" t="s">
        <v>429</v>
      </c>
      <c r="K78" t="s">
        <v>430</v>
      </c>
      <c r="L78">
        <v>1346</v>
      </c>
      <c r="N78">
        <v>1009</v>
      </c>
      <c r="O78" t="s">
        <v>410</v>
      </c>
      <c r="P78" t="s">
        <v>410</v>
      </c>
      <c r="Q78">
        <v>1</v>
      </c>
      <c r="W78">
        <v>0</v>
      </c>
      <c r="X78">
        <v>-1088866022</v>
      </c>
      <c r="Y78">
        <v>1.02</v>
      </c>
      <c r="AA78">
        <v>30.4</v>
      </c>
      <c r="AB78">
        <v>0</v>
      </c>
      <c r="AC78">
        <v>0</v>
      </c>
      <c r="AD78">
        <v>0</v>
      </c>
      <c r="AE78">
        <v>30.4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1.02</v>
      </c>
      <c r="AU78" t="s">
        <v>6</v>
      </c>
      <c r="AV78">
        <v>0</v>
      </c>
      <c r="AW78">
        <v>2</v>
      </c>
      <c r="AX78">
        <v>67932563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Y78*Source!I83</f>
        <v>0.6018</v>
      </c>
      <c r="CY78">
        <f>AA78</f>
        <v>30.4</v>
      </c>
      <c r="CZ78">
        <f>AE78</f>
        <v>30.4</v>
      </c>
      <c r="DA78">
        <f>AI78</f>
        <v>1</v>
      </c>
      <c r="DB78">
        <f t="shared" si="13"/>
        <v>31.01</v>
      </c>
      <c r="DC78">
        <f t="shared" si="14"/>
        <v>0</v>
      </c>
    </row>
    <row r="79" spans="1:107" x14ac:dyDescent="0.25">
      <c r="A79">
        <f>ROW(Source!A83)</f>
        <v>83</v>
      </c>
      <c r="B79">
        <v>67931925</v>
      </c>
      <c r="C79">
        <v>67932551</v>
      </c>
      <c r="D79">
        <v>56929005</v>
      </c>
      <c r="E79">
        <v>1</v>
      </c>
      <c r="F79">
        <v>1</v>
      </c>
      <c r="G79">
        <v>1</v>
      </c>
      <c r="H79">
        <v>3</v>
      </c>
      <c r="I79" t="s">
        <v>462</v>
      </c>
      <c r="J79" t="s">
        <v>463</v>
      </c>
      <c r="K79" t="s">
        <v>464</v>
      </c>
      <c r="L79">
        <v>1348</v>
      </c>
      <c r="N79">
        <v>1009</v>
      </c>
      <c r="O79" t="s">
        <v>440</v>
      </c>
      <c r="P79" t="s">
        <v>440</v>
      </c>
      <c r="Q79">
        <v>1000</v>
      </c>
      <c r="W79">
        <v>0</v>
      </c>
      <c r="X79">
        <v>-781267</v>
      </c>
      <c r="Y79">
        <v>3.1E-4</v>
      </c>
      <c r="AA79">
        <v>96440</v>
      </c>
      <c r="AB79">
        <v>0</v>
      </c>
      <c r="AC79">
        <v>0</v>
      </c>
      <c r="AD79">
        <v>0</v>
      </c>
      <c r="AE79">
        <v>96440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3.1E-4</v>
      </c>
      <c r="AU79" t="s">
        <v>6</v>
      </c>
      <c r="AV79">
        <v>0</v>
      </c>
      <c r="AW79">
        <v>2</v>
      </c>
      <c r="AX79">
        <v>67932564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Y79*Source!I83</f>
        <v>1.829E-4</v>
      </c>
      <c r="CY79">
        <f>AA79</f>
        <v>96440</v>
      </c>
      <c r="CZ79">
        <f>AE79</f>
        <v>96440</v>
      </c>
      <c r="DA79">
        <f>AI79</f>
        <v>1</v>
      </c>
      <c r="DB79">
        <f t="shared" si="13"/>
        <v>29.9</v>
      </c>
      <c r="DC79">
        <f t="shared" si="14"/>
        <v>0</v>
      </c>
    </row>
    <row r="80" spans="1:107" x14ac:dyDescent="0.25">
      <c r="A80">
        <f>ROW(Source!A83)</f>
        <v>83</v>
      </c>
      <c r="B80">
        <v>67931925</v>
      </c>
      <c r="C80">
        <v>67932551</v>
      </c>
      <c r="D80">
        <v>56867659</v>
      </c>
      <c r="E80">
        <v>17</v>
      </c>
      <c r="F80">
        <v>1</v>
      </c>
      <c r="G80">
        <v>1</v>
      </c>
      <c r="H80">
        <v>3</v>
      </c>
      <c r="I80" t="s">
        <v>417</v>
      </c>
      <c r="J80" t="s">
        <v>6</v>
      </c>
      <c r="K80" t="s">
        <v>418</v>
      </c>
      <c r="L80">
        <v>1374</v>
      </c>
      <c r="N80">
        <v>1013</v>
      </c>
      <c r="O80" t="s">
        <v>419</v>
      </c>
      <c r="P80" t="s">
        <v>419</v>
      </c>
      <c r="Q80">
        <v>1</v>
      </c>
      <c r="W80">
        <v>0</v>
      </c>
      <c r="X80">
        <v>-1731369543</v>
      </c>
      <c r="Y80">
        <v>6.94</v>
      </c>
      <c r="AA80">
        <v>1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6.94</v>
      </c>
      <c r="AU80" t="s">
        <v>6</v>
      </c>
      <c r="AV80">
        <v>0</v>
      </c>
      <c r="AW80">
        <v>2</v>
      </c>
      <c r="AX80">
        <v>67932565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Y80*Source!I83</f>
        <v>4.0945999999999998</v>
      </c>
      <c r="CY80">
        <f>AA80</f>
        <v>1</v>
      </c>
      <c r="CZ80">
        <f>AE80</f>
        <v>1</v>
      </c>
      <c r="DA80">
        <f>AI80</f>
        <v>1</v>
      </c>
      <c r="DB80">
        <f t="shared" si="13"/>
        <v>6.94</v>
      </c>
      <c r="DC80">
        <f t="shared" si="14"/>
        <v>0</v>
      </c>
    </row>
    <row r="81" spans="1:107" x14ac:dyDescent="0.25">
      <c r="A81">
        <f>ROW(Source!A85)</f>
        <v>85</v>
      </c>
      <c r="B81">
        <v>67931925</v>
      </c>
      <c r="C81">
        <v>67932568</v>
      </c>
      <c r="D81">
        <v>57134535</v>
      </c>
      <c r="E81">
        <v>1</v>
      </c>
      <c r="F81">
        <v>1</v>
      </c>
      <c r="G81">
        <v>1</v>
      </c>
      <c r="H81">
        <v>1</v>
      </c>
      <c r="I81" t="s">
        <v>465</v>
      </c>
      <c r="J81" t="s">
        <v>6</v>
      </c>
      <c r="K81" t="s">
        <v>466</v>
      </c>
      <c r="L81">
        <v>1191</v>
      </c>
      <c r="N81">
        <v>1013</v>
      </c>
      <c r="O81" t="s">
        <v>388</v>
      </c>
      <c r="P81" t="s">
        <v>388</v>
      </c>
      <c r="Q81">
        <v>1</v>
      </c>
      <c r="W81">
        <v>0</v>
      </c>
      <c r="X81">
        <v>-1081351934</v>
      </c>
      <c r="Y81">
        <v>27.76</v>
      </c>
      <c r="AA81">
        <v>0</v>
      </c>
      <c r="AB81">
        <v>0</v>
      </c>
      <c r="AC81">
        <v>0</v>
      </c>
      <c r="AD81">
        <v>9.4</v>
      </c>
      <c r="AE81">
        <v>0</v>
      </c>
      <c r="AF81">
        <v>0</v>
      </c>
      <c r="AG81">
        <v>0</v>
      </c>
      <c r="AH81">
        <v>9.4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27.76</v>
      </c>
      <c r="AU81" t="s">
        <v>6</v>
      </c>
      <c r="AV81">
        <v>1</v>
      </c>
      <c r="AW81">
        <v>2</v>
      </c>
      <c r="AX81">
        <v>67932585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Y81*Source!I85</f>
        <v>16.655999999999999</v>
      </c>
      <c r="CY81">
        <f>AD81</f>
        <v>9.4</v>
      </c>
      <c r="CZ81">
        <f>AH81</f>
        <v>9.4</v>
      </c>
      <c r="DA81">
        <f>AL81</f>
        <v>1</v>
      </c>
      <c r="DB81">
        <f t="shared" si="13"/>
        <v>260.94</v>
      </c>
      <c r="DC81">
        <f t="shared" si="14"/>
        <v>0</v>
      </c>
    </row>
    <row r="82" spans="1:107" x14ac:dyDescent="0.25">
      <c r="A82">
        <f>ROW(Source!A85)</f>
        <v>85</v>
      </c>
      <c r="B82">
        <v>67931925</v>
      </c>
      <c r="C82">
        <v>67932568</v>
      </c>
      <c r="D82">
        <v>57134533</v>
      </c>
      <c r="E82">
        <v>1</v>
      </c>
      <c r="F82">
        <v>1</v>
      </c>
      <c r="G82">
        <v>1</v>
      </c>
      <c r="H82">
        <v>1</v>
      </c>
      <c r="I82" t="s">
        <v>389</v>
      </c>
      <c r="J82" t="s">
        <v>6</v>
      </c>
      <c r="K82" t="s">
        <v>390</v>
      </c>
      <c r="L82">
        <v>1191</v>
      </c>
      <c r="N82">
        <v>1013</v>
      </c>
      <c r="O82" t="s">
        <v>388</v>
      </c>
      <c r="P82" t="s">
        <v>388</v>
      </c>
      <c r="Q82">
        <v>1</v>
      </c>
      <c r="W82">
        <v>0</v>
      </c>
      <c r="X82">
        <v>-1417349443</v>
      </c>
      <c r="Y82">
        <v>6.65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6.65</v>
      </c>
      <c r="AU82" t="s">
        <v>6</v>
      </c>
      <c r="AV82">
        <v>2</v>
      </c>
      <c r="AW82">
        <v>2</v>
      </c>
      <c r="AX82">
        <v>67932586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Y82*Source!I85</f>
        <v>3.99</v>
      </c>
      <c r="CY82">
        <f>AD82</f>
        <v>0</v>
      </c>
      <c r="CZ82">
        <f>AH82</f>
        <v>0</v>
      </c>
      <c r="DA82">
        <f>AL82</f>
        <v>1</v>
      </c>
      <c r="DB82">
        <f t="shared" si="13"/>
        <v>0</v>
      </c>
      <c r="DC82">
        <f t="shared" si="14"/>
        <v>0</v>
      </c>
    </row>
    <row r="83" spans="1:107" x14ac:dyDescent="0.25">
      <c r="A83">
        <f>ROW(Source!A85)</f>
        <v>85</v>
      </c>
      <c r="B83">
        <v>67931925</v>
      </c>
      <c r="C83">
        <v>67932568</v>
      </c>
      <c r="D83">
        <v>56951691</v>
      </c>
      <c r="E83">
        <v>1</v>
      </c>
      <c r="F83">
        <v>1</v>
      </c>
      <c r="G83">
        <v>1</v>
      </c>
      <c r="H83">
        <v>2</v>
      </c>
      <c r="I83" t="s">
        <v>395</v>
      </c>
      <c r="J83" t="s">
        <v>396</v>
      </c>
      <c r="K83" t="s">
        <v>397</v>
      </c>
      <c r="L83">
        <v>1368</v>
      </c>
      <c r="N83">
        <v>1011</v>
      </c>
      <c r="O83" t="s">
        <v>394</v>
      </c>
      <c r="P83" t="s">
        <v>394</v>
      </c>
      <c r="Q83">
        <v>1</v>
      </c>
      <c r="W83">
        <v>0</v>
      </c>
      <c r="X83">
        <v>-1718674368</v>
      </c>
      <c r="Y83">
        <v>0.15</v>
      </c>
      <c r="AA83">
        <v>0</v>
      </c>
      <c r="AB83">
        <v>111.99</v>
      </c>
      <c r="AC83">
        <v>13.5</v>
      </c>
      <c r="AD83">
        <v>0</v>
      </c>
      <c r="AE83">
        <v>0</v>
      </c>
      <c r="AF83">
        <v>111.99</v>
      </c>
      <c r="AG83">
        <v>13.5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0.15</v>
      </c>
      <c r="AU83" t="s">
        <v>6</v>
      </c>
      <c r="AV83">
        <v>0</v>
      </c>
      <c r="AW83">
        <v>2</v>
      </c>
      <c r="AX83">
        <v>67932587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Y83*Source!I85</f>
        <v>0.09</v>
      </c>
      <c r="CY83">
        <f>AB83</f>
        <v>111.99</v>
      </c>
      <c r="CZ83">
        <f>AF83</f>
        <v>111.99</v>
      </c>
      <c r="DA83">
        <f>AJ83</f>
        <v>1</v>
      </c>
      <c r="DB83">
        <f t="shared" si="13"/>
        <v>16.8</v>
      </c>
      <c r="DC83">
        <f t="shared" si="14"/>
        <v>2.0299999999999998</v>
      </c>
    </row>
    <row r="84" spans="1:107" x14ac:dyDescent="0.25">
      <c r="A84">
        <f>ROW(Source!A85)</f>
        <v>85</v>
      </c>
      <c r="B84">
        <v>67931925</v>
      </c>
      <c r="C84">
        <v>67932568</v>
      </c>
      <c r="D84">
        <v>56951885</v>
      </c>
      <c r="E84">
        <v>1</v>
      </c>
      <c r="F84">
        <v>1</v>
      </c>
      <c r="G84">
        <v>1</v>
      </c>
      <c r="H84">
        <v>2</v>
      </c>
      <c r="I84" t="s">
        <v>467</v>
      </c>
      <c r="J84" t="s">
        <v>468</v>
      </c>
      <c r="K84" t="s">
        <v>469</v>
      </c>
      <c r="L84">
        <v>1368</v>
      </c>
      <c r="N84">
        <v>1011</v>
      </c>
      <c r="O84" t="s">
        <v>394</v>
      </c>
      <c r="P84" t="s">
        <v>394</v>
      </c>
      <c r="Q84">
        <v>1</v>
      </c>
      <c r="W84">
        <v>0</v>
      </c>
      <c r="X84">
        <v>-132295295</v>
      </c>
      <c r="Y84">
        <v>2.85</v>
      </c>
      <c r="AA84">
        <v>0</v>
      </c>
      <c r="AB84">
        <v>131.44</v>
      </c>
      <c r="AC84">
        <v>11.6</v>
      </c>
      <c r="AD84">
        <v>0</v>
      </c>
      <c r="AE84">
        <v>0</v>
      </c>
      <c r="AF84">
        <v>131.44</v>
      </c>
      <c r="AG84">
        <v>11.6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2.85</v>
      </c>
      <c r="AU84" t="s">
        <v>6</v>
      </c>
      <c r="AV84">
        <v>0</v>
      </c>
      <c r="AW84">
        <v>2</v>
      </c>
      <c r="AX84">
        <v>67932588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Y84*Source!I85</f>
        <v>1.71</v>
      </c>
      <c r="CY84">
        <f>AB84</f>
        <v>131.44</v>
      </c>
      <c r="CZ84">
        <f>AF84</f>
        <v>131.44</v>
      </c>
      <c r="DA84">
        <f>AJ84</f>
        <v>1</v>
      </c>
      <c r="DB84">
        <f t="shared" si="13"/>
        <v>374.6</v>
      </c>
      <c r="DC84">
        <f t="shared" si="14"/>
        <v>33.06</v>
      </c>
    </row>
    <row r="85" spans="1:107" x14ac:dyDescent="0.25">
      <c r="A85">
        <f>ROW(Source!A85)</f>
        <v>85</v>
      </c>
      <c r="B85">
        <v>67931925</v>
      </c>
      <c r="C85">
        <v>67932568</v>
      </c>
      <c r="D85">
        <v>56951971</v>
      </c>
      <c r="E85">
        <v>1</v>
      </c>
      <c r="F85">
        <v>1</v>
      </c>
      <c r="G85">
        <v>1</v>
      </c>
      <c r="H85">
        <v>2</v>
      </c>
      <c r="I85" t="s">
        <v>470</v>
      </c>
      <c r="J85" t="s">
        <v>471</v>
      </c>
      <c r="K85" t="s">
        <v>472</v>
      </c>
      <c r="L85">
        <v>1368</v>
      </c>
      <c r="N85">
        <v>1011</v>
      </c>
      <c r="O85" t="s">
        <v>394</v>
      </c>
      <c r="P85" t="s">
        <v>394</v>
      </c>
      <c r="Q85">
        <v>1</v>
      </c>
      <c r="W85">
        <v>0</v>
      </c>
      <c r="X85">
        <v>-1099504201</v>
      </c>
      <c r="Y85">
        <v>3.5</v>
      </c>
      <c r="AA85">
        <v>0</v>
      </c>
      <c r="AB85">
        <v>29.6</v>
      </c>
      <c r="AC85">
        <v>10.06</v>
      </c>
      <c r="AD85">
        <v>0</v>
      </c>
      <c r="AE85">
        <v>0</v>
      </c>
      <c r="AF85">
        <v>29.6</v>
      </c>
      <c r="AG85">
        <v>10.06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3.5</v>
      </c>
      <c r="AU85" t="s">
        <v>6</v>
      </c>
      <c r="AV85">
        <v>0</v>
      </c>
      <c r="AW85">
        <v>2</v>
      </c>
      <c r="AX85">
        <v>67932589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Y85*Source!I85</f>
        <v>2.1</v>
      </c>
      <c r="CY85">
        <f>AB85</f>
        <v>29.6</v>
      </c>
      <c r="CZ85">
        <f>AF85</f>
        <v>29.6</v>
      </c>
      <c r="DA85">
        <f>AJ85</f>
        <v>1</v>
      </c>
      <c r="DB85">
        <f t="shared" si="13"/>
        <v>103.6</v>
      </c>
      <c r="DC85">
        <f t="shared" si="14"/>
        <v>35.21</v>
      </c>
    </row>
    <row r="86" spans="1:107" x14ac:dyDescent="0.25">
      <c r="A86">
        <f>ROW(Source!A85)</f>
        <v>85</v>
      </c>
      <c r="B86">
        <v>67931925</v>
      </c>
      <c r="C86">
        <v>67932568</v>
      </c>
      <c r="D86">
        <v>56953077</v>
      </c>
      <c r="E86">
        <v>1</v>
      </c>
      <c r="F86">
        <v>1</v>
      </c>
      <c r="G86">
        <v>1</v>
      </c>
      <c r="H86">
        <v>2</v>
      </c>
      <c r="I86" t="s">
        <v>398</v>
      </c>
      <c r="J86" t="s">
        <v>399</v>
      </c>
      <c r="K86" t="s">
        <v>400</v>
      </c>
      <c r="L86">
        <v>1368</v>
      </c>
      <c r="N86">
        <v>1011</v>
      </c>
      <c r="O86" t="s">
        <v>394</v>
      </c>
      <c r="P86" t="s">
        <v>394</v>
      </c>
      <c r="Q86">
        <v>1</v>
      </c>
      <c r="W86">
        <v>0</v>
      </c>
      <c r="X86">
        <v>1372534845</v>
      </c>
      <c r="Y86">
        <v>0.15</v>
      </c>
      <c r="AA86">
        <v>0</v>
      </c>
      <c r="AB86">
        <v>65.709999999999994</v>
      </c>
      <c r="AC86">
        <v>11.6</v>
      </c>
      <c r="AD86">
        <v>0</v>
      </c>
      <c r="AE86">
        <v>0</v>
      </c>
      <c r="AF86">
        <v>65.709999999999994</v>
      </c>
      <c r="AG86">
        <v>11.6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0.15</v>
      </c>
      <c r="AU86" t="s">
        <v>6</v>
      </c>
      <c r="AV86">
        <v>0</v>
      </c>
      <c r="AW86">
        <v>2</v>
      </c>
      <c r="AX86">
        <v>67932590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Y86*Source!I85</f>
        <v>0.09</v>
      </c>
      <c r="CY86">
        <f>AB86</f>
        <v>65.709999999999994</v>
      </c>
      <c r="CZ86">
        <f>AF86</f>
        <v>65.709999999999994</v>
      </c>
      <c r="DA86">
        <f>AJ86</f>
        <v>1</v>
      </c>
      <c r="DB86">
        <f t="shared" si="13"/>
        <v>9.86</v>
      </c>
      <c r="DC86">
        <f t="shared" si="14"/>
        <v>1.74</v>
      </c>
    </row>
    <row r="87" spans="1:107" x14ac:dyDescent="0.25">
      <c r="A87">
        <f>ROW(Source!A85)</f>
        <v>85</v>
      </c>
      <c r="B87">
        <v>67931925</v>
      </c>
      <c r="C87">
        <v>67932568</v>
      </c>
      <c r="D87">
        <v>56953381</v>
      </c>
      <c r="E87">
        <v>1</v>
      </c>
      <c r="F87">
        <v>1</v>
      </c>
      <c r="G87">
        <v>1</v>
      </c>
      <c r="H87">
        <v>2</v>
      </c>
      <c r="I87" t="s">
        <v>401</v>
      </c>
      <c r="J87" t="s">
        <v>402</v>
      </c>
      <c r="K87" t="s">
        <v>403</v>
      </c>
      <c r="L87">
        <v>1368</v>
      </c>
      <c r="N87">
        <v>1011</v>
      </c>
      <c r="O87" t="s">
        <v>394</v>
      </c>
      <c r="P87" t="s">
        <v>394</v>
      </c>
      <c r="Q87">
        <v>1</v>
      </c>
      <c r="W87">
        <v>0</v>
      </c>
      <c r="X87">
        <v>-353815937</v>
      </c>
      <c r="Y87">
        <v>8.7200000000000006</v>
      </c>
      <c r="AA87">
        <v>0</v>
      </c>
      <c r="AB87">
        <v>8.1</v>
      </c>
      <c r="AC87">
        <v>0</v>
      </c>
      <c r="AD87">
        <v>0</v>
      </c>
      <c r="AE87">
        <v>0</v>
      </c>
      <c r="AF87">
        <v>8.1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8.7200000000000006</v>
      </c>
      <c r="AU87" t="s">
        <v>6</v>
      </c>
      <c r="AV87">
        <v>0</v>
      </c>
      <c r="AW87">
        <v>2</v>
      </c>
      <c r="AX87">
        <v>67932591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Y87*Source!I85</f>
        <v>5.2320000000000002</v>
      </c>
      <c r="CY87">
        <f>AB87</f>
        <v>8.1</v>
      </c>
      <c r="CZ87">
        <f>AF87</f>
        <v>8.1</v>
      </c>
      <c r="DA87">
        <f>AJ87</f>
        <v>1</v>
      </c>
      <c r="DB87">
        <f t="shared" si="13"/>
        <v>70.63</v>
      </c>
      <c r="DC87">
        <f t="shared" si="14"/>
        <v>0</v>
      </c>
    </row>
    <row r="88" spans="1:107" x14ac:dyDescent="0.25">
      <c r="A88">
        <f>ROW(Source!A85)</f>
        <v>85</v>
      </c>
      <c r="B88">
        <v>67931925</v>
      </c>
      <c r="C88">
        <v>67932568</v>
      </c>
      <c r="D88">
        <v>56868732</v>
      </c>
      <c r="E88">
        <v>1</v>
      </c>
      <c r="F88">
        <v>1</v>
      </c>
      <c r="G88">
        <v>1</v>
      </c>
      <c r="H88">
        <v>3</v>
      </c>
      <c r="I88" t="s">
        <v>473</v>
      </c>
      <c r="J88" t="s">
        <v>474</v>
      </c>
      <c r="K88" t="s">
        <v>475</v>
      </c>
      <c r="L88">
        <v>1339</v>
      </c>
      <c r="N88">
        <v>1007</v>
      </c>
      <c r="O88" t="s">
        <v>476</v>
      </c>
      <c r="P88" t="s">
        <v>476</v>
      </c>
      <c r="Q88">
        <v>1</v>
      </c>
      <c r="W88">
        <v>0</v>
      </c>
      <c r="X88">
        <v>1675961227</v>
      </c>
      <c r="Y88">
        <v>0.17</v>
      </c>
      <c r="AA88">
        <v>17.86</v>
      </c>
      <c r="AB88">
        <v>0</v>
      </c>
      <c r="AC88">
        <v>0</v>
      </c>
      <c r="AD88">
        <v>0</v>
      </c>
      <c r="AE88">
        <v>17.86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0.17</v>
      </c>
      <c r="AU88" t="s">
        <v>6</v>
      </c>
      <c r="AV88">
        <v>0</v>
      </c>
      <c r="AW88">
        <v>2</v>
      </c>
      <c r="AX88">
        <v>67932592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Y88*Source!I85</f>
        <v>0.10200000000000001</v>
      </c>
      <c r="CY88">
        <f t="shared" ref="CY88:CY96" si="15">AA88</f>
        <v>17.86</v>
      </c>
      <c r="CZ88">
        <f t="shared" ref="CZ88:CZ96" si="16">AE88</f>
        <v>17.86</v>
      </c>
      <c r="DA88">
        <f t="shared" ref="DA88:DA96" si="17">AI88</f>
        <v>1</v>
      </c>
      <c r="DB88">
        <f t="shared" si="13"/>
        <v>3.04</v>
      </c>
      <c r="DC88">
        <f t="shared" si="14"/>
        <v>0</v>
      </c>
    </row>
    <row r="89" spans="1:107" x14ac:dyDescent="0.25">
      <c r="A89">
        <f>ROW(Source!A85)</f>
        <v>85</v>
      </c>
      <c r="B89">
        <v>67931925</v>
      </c>
      <c r="C89">
        <v>67932568</v>
      </c>
      <c r="D89">
        <v>56871119</v>
      </c>
      <c r="E89">
        <v>1</v>
      </c>
      <c r="F89">
        <v>1</v>
      </c>
      <c r="G89">
        <v>1</v>
      </c>
      <c r="H89">
        <v>3</v>
      </c>
      <c r="I89" t="s">
        <v>477</v>
      </c>
      <c r="J89" t="s">
        <v>478</v>
      </c>
      <c r="K89" t="s">
        <v>479</v>
      </c>
      <c r="L89">
        <v>1358</v>
      </c>
      <c r="N89">
        <v>1010</v>
      </c>
      <c r="O89" t="s">
        <v>228</v>
      </c>
      <c r="P89" t="s">
        <v>228</v>
      </c>
      <c r="Q89">
        <v>10</v>
      </c>
      <c r="W89">
        <v>0</v>
      </c>
      <c r="X89">
        <v>-260462048</v>
      </c>
      <c r="Y89">
        <v>0.2</v>
      </c>
      <c r="AA89">
        <v>350</v>
      </c>
      <c r="AB89">
        <v>0</v>
      </c>
      <c r="AC89">
        <v>0</v>
      </c>
      <c r="AD89">
        <v>0</v>
      </c>
      <c r="AE89">
        <v>350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0.2</v>
      </c>
      <c r="AU89" t="s">
        <v>6</v>
      </c>
      <c r="AV89">
        <v>0</v>
      </c>
      <c r="AW89">
        <v>2</v>
      </c>
      <c r="AX89">
        <v>67932593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Y89*Source!I85</f>
        <v>0.12</v>
      </c>
      <c r="CY89">
        <f t="shared" si="15"/>
        <v>350</v>
      </c>
      <c r="CZ89">
        <f t="shared" si="16"/>
        <v>350</v>
      </c>
      <c r="DA89">
        <f t="shared" si="17"/>
        <v>1</v>
      </c>
      <c r="DB89">
        <f t="shared" si="13"/>
        <v>70</v>
      </c>
      <c r="DC89">
        <f t="shared" si="14"/>
        <v>0</v>
      </c>
    </row>
    <row r="90" spans="1:107" x14ac:dyDescent="0.25">
      <c r="A90">
        <f>ROW(Source!A85)</f>
        <v>85</v>
      </c>
      <c r="B90">
        <v>67931925</v>
      </c>
      <c r="C90">
        <v>67932568</v>
      </c>
      <c r="D90">
        <v>56871889</v>
      </c>
      <c r="E90">
        <v>1</v>
      </c>
      <c r="F90">
        <v>1</v>
      </c>
      <c r="G90">
        <v>1</v>
      </c>
      <c r="H90">
        <v>3</v>
      </c>
      <c r="I90" t="s">
        <v>480</v>
      </c>
      <c r="J90" t="s">
        <v>481</v>
      </c>
      <c r="K90" t="s">
        <v>482</v>
      </c>
      <c r="L90">
        <v>1348</v>
      </c>
      <c r="N90">
        <v>1009</v>
      </c>
      <c r="O90" t="s">
        <v>440</v>
      </c>
      <c r="P90" t="s">
        <v>440</v>
      </c>
      <c r="Q90">
        <v>1000</v>
      </c>
      <c r="W90">
        <v>0</v>
      </c>
      <c r="X90">
        <v>-551129812</v>
      </c>
      <c r="Y90">
        <v>2.0000000000000001E-4</v>
      </c>
      <c r="AA90">
        <v>14170</v>
      </c>
      <c r="AB90">
        <v>0</v>
      </c>
      <c r="AC90">
        <v>0</v>
      </c>
      <c r="AD90">
        <v>0</v>
      </c>
      <c r="AE90">
        <v>14170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2.0000000000000001E-4</v>
      </c>
      <c r="AU90" t="s">
        <v>6</v>
      </c>
      <c r="AV90">
        <v>0</v>
      </c>
      <c r="AW90">
        <v>2</v>
      </c>
      <c r="AX90">
        <v>67932594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Y90*Source!I85</f>
        <v>1.2E-4</v>
      </c>
      <c r="CY90">
        <f t="shared" si="15"/>
        <v>14170</v>
      </c>
      <c r="CZ90">
        <f t="shared" si="16"/>
        <v>14170</v>
      </c>
      <c r="DA90">
        <f t="shared" si="17"/>
        <v>1</v>
      </c>
      <c r="DB90">
        <f t="shared" si="13"/>
        <v>2.83</v>
      </c>
      <c r="DC90">
        <f t="shared" si="14"/>
        <v>0</v>
      </c>
    </row>
    <row r="91" spans="1:107" x14ac:dyDescent="0.25">
      <c r="A91">
        <f>ROW(Source!A85)</f>
        <v>85</v>
      </c>
      <c r="B91">
        <v>67931925</v>
      </c>
      <c r="C91">
        <v>67932568</v>
      </c>
      <c r="D91">
        <v>56871898</v>
      </c>
      <c r="E91">
        <v>1</v>
      </c>
      <c r="F91">
        <v>1</v>
      </c>
      <c r="G91">
        <v>1</v>
      </c>
      <c r="H91">
        <v>3</v>
      </c>
      <c r="I91" t="s">
        <v>483</v>
      </c>
      <c r="J91" t="s">
        <v>484</v>
      </c>
      <c r="K91" t="s">
        <v>485</v>
      </c>
      <c r="L91">
        <v>1346</v>
      </c>
      <c r="N91">
        <v>1009</v>
      </c>
      <c r="O91" t="s">
        <v>410</v>
      </c>
      <c r="P91" t="s">
        <v>410</v>
      </c>
      <c r="Q91">
        <v>1</v>
      </c>
      <c r="W91">
        <v>0</v>
      </c>
      <c r="X91">
        <v>1256385804</v>
      </c>
      <c r="Y91">
        <v>0.2</v>
      </c>
      <c r="AA91">
        <v>12.6</v>
      </c>
      <c r="AB91">
        <v>0</v>
      </c>
      <c r="AC91">
        <v>0</v>
      </c>
      <c r="AD91">
        <v>0</v>
      </c>
      <c r="AE91">
        <v>12.6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0.2</v>
      </c>
      <c r="AU91" t="s">
        <v>6</v>
      </c>
      <c r="AV91">
        <v>0</v>
      </c>
      <c r="AW91">
        <v>2</v>
      </c>
      <c r="AX91">
        <v>67932595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Y91*Source!I85</f>
        <v>0.12</v>
      </c>
      <c r="CY91">
        <f t="shared" si="15"/>
        <v>12.6</v>
      </c>
      <c r="CZ91">
        <f t="shared" si="16"/>
        <v>12.6</v>
      </c>
      <c r="DA91">
        <f t="shared" si="17"/>
        <v>1</v>
      </c>
      <c r="DB91">
        <f t="shared" si="13"/>
        <v>2.52</v>
      </c>
      <c r="DC91">
        <f t="shared" si="14"/>
        <v>0</v>
      </c>
    </row>
    <row r="92" spans="1:107" x14ac:dyDescent="0.25">
      <c r="A92">
        <f>ROW(Source!A85)</f>
        <v>85</v>
      </c>
      <c r="B92">
        <v>67931925</v>
      </c>
      <c r="C92">
        <v>67932568</v>
      </c>
      <c r="D92">
        <v>56871935</v>
      </c>
      <c r="E92">
        <v>1</v>
      </c>
      <c r="F92">
        <v>1</v>
      </c>
      <c r="G92">
        <v>1</v>
      </c>
      <c r="H92">
        <v>3</v>
      </c>
      <c r="I92" t="s">
        <v>407</v>
      </c>
      <c r="J92" t="s">
        <v>408</v>
      </c>
      <c r="K92" t="s">
        <v>409</v>
      </c>
      <c r="L92">
        <v>1346</v>
      </c>
      <c r="N92">
        <v>1009</v>
      </c>
      <c r="O92" t="s">
        <v>410</v>
      </c>
      <c r="P92" t="s">
        <v>410</v>
      </c>
      <c r="Q92">
        <v>1</v>
      </c>
      <c r="W92">
        <v>0</v>
      </c>
      <c r="X92">
        <v>586013393</v>
      </c>
      <c r="Y92">
        <v>80</v>
      </c>
      <c r="AA92">
        <v>10.57</v>
      </c>
      <c r="AB92">
        <v>0</v>
      </c>
      <c r="AC92">
        <v>0</v>
      </c>
      <c r="AD92">
        <v>0</v>
      </c>
      <c r="AE92">
        <v>10.57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80</v>
      </c>
      <c r="AU92" t="s">
        <v>6</v>
      </c>
      <c r="AV92">
        <v>0</v>
      </c>
      <c r="AW92">
        <v>2</v>
      </c>
      <c r="AX92">
        <v>67932596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Y92*Source!I85</f>
        <v>48</v>
      </c>
      <c r="CY92">
        <f t="shared" si="15"/>
        <v>10.57</v>
      </c>
      <c r="CZ92">
        <f t="shared" si="16"/>
        <v>10.57</v>
      </c>
      <c r="DA92">
        <f t="shared" si="17"/>
        <v>1</v>
      </c>
      <c r="DB92">
        <f t="shared" si="13"/>
        <v>845.6</v>
      </c>
      <c r="DC92">
        <f t="shared" si="14"/>
        <v>0</v>
      </c>
    </row>
    <row r="93" spans="1:107" x14ac:dyDescent="0.25">
      <c r="A93">
        <f>ROW(Source!A85)</f>
        <v>85</v>
      </c>
      <c r="B93">
        <v>67931925</v>
      </c>
      <c r="C93">
        <v>67932568</v>
      </c>
      <c r="D93">
        <v>56897369</v>
      </c>
      <c r="E93">
        <v>1</v>
      </c>
      <c r="F93">
        <v>1</v>
      </c>
      <c r="G93">
        <v>1</v>
      </c>
      <c r="H93">
        <v>3</v>
      </c>
      <c r="I93" t="s">
        <v>486</v>
      </c>
      <c r="J93" t="s">
        <v>487</v>
      </c>
      <c r="K93" t="s">
        <v>488</v>
      </c>
      <c r="L93">
        <v>1348</v>
      </c>
      <c r="N93">
        <v>1009</v>
      </c>
      <c r="O93" t="s">
        <v>440</v>
      </c>
      <c r="P93" t="s">
        <v>440</v>
      </c>
      <c r="Q93">
        <v>1000</v>
      </c>
      <c r="W93">
        <v>0</v>
      </c>
      <c r="X93">
        <v>-1649132981</v>
      </c>
      <c r="Y93">
        <v>1.4E-3</v>
      </c>
      <c r="AA93">
        <v>62000</v>
      </c>
      <c r="AB93">
        <v>0</v>
      </c>
      <c r="AC93">
        <v>0</v>
      </c>
      <c r="AD93">
        <v>0</v>
      </c>
      <c r="AE93">
        <v>62000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6</v>
      </c>
      <c r="AT93">
        <v>1.4E-3</v>
      </c>
      <c r="AU93" t="s">
        <v>6</v>
      </c>
      <c r="AV93">
        <v>0</v>
      </c>
      <c r="AW93">
        <v>2</v>
      </c>
      <c r="AX93">
        <v>67932597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Y93*Source!I85</f>
        <v>8.3999999999999993E-4</v>
      </c>
      <c r="CY93">
        <f t="shared" si="15"/>
        <v>62000</v>
      </c>
      <c r="CZ93">
        <f t="shared" si="16"/>
        <v>62000</v>
      </c>
      <c r="DA93">
        <f t="shared" si="17"/>
        <v>1</v>
      </c>
      <c r="DB93">
        <f t="shared" si="13"/>
        <v>86.8</v>
      </c>
      <c r="DC93">
        <f t="shared" si="14"/>
        <v>0</v>
      </c>
    </row>
    <row r="94" spans="1:107" x14ac:dyDescent="0.25">
      <c r="A94">
        <f>ROW(Source!A85)</f>
        <v>85</v>
      </c>
      <c r="B94">
        <v>67931925</v>
      </c>
      <c r="C94">
        <v>67932568</v>
      </c>
      <c r="D94">
        <v>56907553</v>
      </c>
      <c r="E94">
        <v>1</v>
      </c>
      <c r="F94">
        <v>1</v>
      </c>
      <c r="G94">
        <v>1</v>
      </c>
      <c r="H94">
        <v>3</v>
      </c>
      <c r="I94" t="s">
        <v>414</v>
      </c>
      <c r="J94" t="s">
        <v>415</v>
      </c>
      <c r="K94" t="s">
        <v>416</v>
      </c>
      <c r="L94">
        <v>1346</v>
      </c>
      <c r="N94">
        <v>1009</v>
      </c>
      <c r="O94" t="s">
        <v>410</v>
      </c>
      <c r="P94" t="s">
        <v>410</v>
      </c>
      <c r="Q94">
        <v>1</v>
      </c>
      <c r="W94">
        <v>0</v>
      </c>
      <c r="X94">
        <v>210558753</v>
      </c>
      <c r="Y94">
        <v>1.77</v>
      </c>
      <c r="AA94">
        <v>28.6</v>
      </c>
      <c r="AB94">
        <v>0</v>
      </c>
      <c r="AC94">
        <v>0</v>
      </c>
      <c r="AD94">
        <v>0</v>
      </c>
      <c r="AE94">
        <v>28.6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1.77</v>
      </c>
      <c r="AU94" t="s">
        <v>6</v>
      </c>
      <c r="AV94">
        <v>0</v>
      </c>
      <c r="AW94">
        <v>2</v>
      </c>
      <c r="AX94">
        <v>67932598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Y94*Source!I85</f>
        <v>1.0620000000000001</v>
      </c>
      <c r="CY94">
        <f t="shared" si="15"/>
        <v>28.6</v>
      </c>
      <c r="CZ94">
        <f t="shared" si="16"/>
        <v>28.6</v>
      </c>
      <c r="DA94">
        <f t="shared" si="17"/>
        <v>1</v>
      </c>
      <c r="DB94">
        <f t="shared" si="13"/>
        <v>50.62</v>
      </c>
      <c r="DC94">
        <f t="shared" si="14"/>
        <v>0</v>
      </c>
    </row>
    <row r="95" spans="1:107" x14ac:dyDescent="0.25">
      <c r="A95">
        <f>ROW(Source!A85)</f>
        <v>85</v>
      </c>
      <c r="B95">
        <v>67931925</v>
      </c>
      <c r="C95">
        <v>67932568</v>
      </c>
      <c r="D95">
        <v>56923164</v>
      </c>
      <c r="E95">
        <v>1</v>
      </c>
      <c r="F95">
        <v>1</v>
      </c>
      <c r="G95">
        <v>1</v>
      </c>
      <c r="H95">
        <v>3</v>
      </c>
      <c r="I95" t="s">
        <v>489</v>
      </c>
      <c r="J95" t="s">
        <v>490</v>
      </c>
      <c r="K95" t="s">
        <v>491</v>
      </c>
      <c r="L95">
        <v>1354</v>
      </c>
      <c r="N95">
        <v>1010</v>
      </c>
      <c r="O95" t="s">
        <v>126</v>
      </c>
      <c r="P95" t="s">
        <v>126</v>
      </c>
      <c r="Q95">
        <v>1</v>
      </c>
      <c r="W95">
        <v>0</v>
      </c>
      <c r="X95">
        <v>-1363617749</v>
      </c>
      <c r="Y95">
        <v>11</v>
      </c>
      <c r="AA95">
        <v>10.85</v>
      </c>
      <c r="AB95">
        <v>0</v>
      </c>
      <c r="AC95">
        <v>0</v>
      </c>
      <c r="AD95">
        <v>0</v>
      </c>
      <c r="AE95">
        <v>10.85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6</v>
      </c>
      <c r="AT95">
        <v>11</v>
      </c>
      <c r="AU95" t="s">
        <v>6</v>
      </c>
      <c r="AV95">
        <v>0</v>
      </c>
      <c r="AW95">
        <v>2</v>
      </c>
      <c r="AX95">
        <v>67932599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Y95*Source!I85</f>
        <v>6.6</v>
      </c>
      <c r="CY95">
        <f t="shared" si="15"/>
        <v>10.85</v>
      </c>
      <c r="CZ95">
        <f t="shared" si="16"/>
        <v>10.85</v>
      </c>
      <c r="DA95">
        <f t="shared" si="17"/>
        <v>1</v>
      </c>
      <c r="DB95">
        <f t="shared" si="13"/>
        <v>119.35</v>
      </c>
      <c r="DC95">
        <f t="shared" si="14"/>
        <v>0</v>
      </c>
    </row>
    <row r="96" spans="1:107" x14ac:dyDescent="0.25">
      <c r="A96">
        <f>ROW(Source!A85)</f>
        <v>85</v>
      </c>
      <c r="B96">
        <v>67931925</v>
      </c>
      <c r="C96">
        <v>67932568</v>
      </c>
      <c r="D96">
        <v>56867659</v>
      </c>
      <c r="E96">
        <v>17</v>
      </c>
      <c r="F96">
        <v>1</v>
      </c>
      <c r="G96">
        <v>1</v>
      </c>
      <c r="H96">
        <v>3</v>
      </c>
      <c r="I96" t="s">
        <v>417</v>
      </c>
      <c r="J96" t="s">
        <v>6</v>
      </c>
      <c r="K96" t="s">
        <v>418</v>
      </c>
      <c r="L96">
        <v>1374</v>
      </c>
      <c r="N96">
        <v>1013</v>
      </c>
      <c r="O96" t="s">
        <v>419</v>
      </c>
      <c r="P96" t="s">
        <v>419</v>
      </c>
      <c r="Q96">
        <v>1</v>
      </c>
      <c r="W96">
        <v>0</v>
      </c>
      <c r="X96">
        <v>-1731369543</v>
      </c>
      <c r="Y96">
        <v>5.22</v>
      </c>
      <c r="AA96">
        <v>1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5.22</v>
      </c>
      <c r="AU96" t="s">
        <v>6</v>
      </c>
      <c r="AV96">
        <v>0</v>
      </c>
      <c r="AW96">
        <v>2</v>
      </c>
      <c r="AX96">
        <v>67932600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Y96*Source!I85</f>
        <v>3.1319999999999997</v>
      </c>
      <c r="CY96">
        <f t="shared" si="15"/>
        <v>1</v>
      </c>
      <c r="CZ96">
        <f t="shared" si="16"/>
        <v>1</v>
      </c>
      <c r="DA96">
        <f t="shared" si="17"/>
        <v>1</v>
      </c>
      <c r="DB96">
        <f t="shared" si="13"/>
        <v>5.22</v>
      </c>
      <c r="DC96">
        <f t="shared" si="14"/>
        <v>0</v>
      </c>
    </row>
    <row r="97" spans="1:107" x14ac:dyDescent="0.25">
      <c r="A97">
        <f>ROW(Source!A88)</f>
        <v>88</v>
      </c>
      <c r="B97">
        <v>67931925</v>
      </c>
      <c r="C97">
        <v>67932605</v>
      </c>
      <c r="D97">
        <v>57150438</v>
      </c>
      <c r="E97">
        <v>1</v>
      </c>
      <c r="F97">
        <v>1</v>
      </c>
      <c r="G97">
        <v>1</v>
      </c>
      <c r="H97">
        <v>1</v>
      </c>
      <c r="I97" t="s">
        <v>386</v>
      </c>
      <c r="J97" t="s">
        <v>6</v>
      </c>
      <c r="K97" t="s">
        <v>387</v>
      </c>
      <c r="L97">
        <v>1191</v>
      </c>
      <c r="N97">
        <v>1013</v>
      </c>
      <c r="O97" t="s">
        <v>388</v>
      </c>
      <c r="P97" t="s">
        <v>388</v>
      </c>
      <c r="Q97">
        <v>1</v>
      </c>
      <c r="W97">
        <v>0</v>
      </c>
      <c r="X97">
        <v>912892513</v>
      </c>
      <c r="Y97">
        <v>78.56</v>
      </c>
      <c r="AA97">
        <v>0</v>
      </c>
      <c r="AB97">
        <v>0</v>
      </c>
      <c r="AC97">
        <v>0</v>
      </c>
      <c r="AD97">
        <v>9.92</v>
      </c>
      <c r="AE97">
        <v>0</v>
      </c>
      <c r="AF97">
        <v>0</v>
      </c>
      <c r="AG97">
        <v>0</v>
      </c>
      <c r="AH97">
        <v>9.92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78.56</v>
      </c>
      <c r="AU97" t="s">
        <v>6</v>
      </c>
      <c r="AV97">
        <v>1</v>
      </c>
      <c r="AW97">
        <v>2</v>
      </c>
      <c r="AX97">
        <v>67932614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Y97*Source!I88</f>
        <v>3.9280000000000004</v>
      </c>
      <c r="CY97">
        <f>AD97</f>
        <v>9.92</v>
      </c>
      <c r="CZ97">
        <f>AH97</f>
        <v>9.92</v>
      </c>
      <c r="DA97">
        <f>AL97</f>
        <v>1</v>
      </c>
      <c r="DB97">
        <f t="shared" ref="DB97:DB128" si="18">ROUND(ROUND(AT97*CZ97,2),2)</f>
        <v>779.32</v>
      </c>
      <c r="DC97">
        <f t="shared" ref="DC97:DC128" si="19">ROUND(ROUND(AT97*AG97,2),2)</f>
        <v>0</v>
      </c>
    </row>
    <row r="98" spans="1:107" x14ac:dyDescent="0.25">
      <c r="A98">
        <f>ROW(Source!A88)</f>
        <v>88</v>
      </c>
      <c r="B98">
        <v>67931925</v>
      </c>
      <c r="C98">
        <v>67932605</v>
      </c>
      <c r="D98">
        <v>57134533</v>
      </c>
      <c r="E98">
        <v>1</v>
      </c>
      <c r="F98">
        <v>1</v>
      </c>
      <c r="G98">
        <v>1</v>
      </c>
      <c r="H98">
        <v>1</v>
      </c>
      <c r="I98" t="s">
        <v>389</v>
      </c>
      <c r="J98" t="s">
        <v>6</v>
      </c>
      <c r="K98" t="s">
        <v>390</v>
      </c>
      <c r="L98">
        <v>1191</v>
      </c>
      <c r="N98">
        <v>1013</v>
      </c>
      <c r="O98" t="s">
        <v>388</v>
      </c>
      <c r="P98" t="s">
        <v>388</v>
      </c>
      <c r="Q98">
        <v>1</v>
      </c>
      <c r="W98">
        <v>0</v>
      </c>
      <c r="X98">
        <v>-1417349443</v>
      </c>
      <c r="Y98">
        <v>0.4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6</v>
      </c>
      <c r="AT98">
        <v>0.4</v>
      </c>
      <c r="AU98" t="s">
        <v>6</v>
      </c>
      <c r="AV98">
        <v>2</v>
      </c>
      <c r="AW98">
        <v>2</v>
      </c>
      <c r="AX98">
        <v>67932615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Y98*Source!I88</f>
        <v>2.0000000000000004E-2</v>
      </c>
      <c r="CY98">
        <f>AD98</f>
        <v>0</v>
      </c>
      <c r="CZ98">
        <f>AH98</f>
        <v>0</v>
      </c>
      <c r="DA98">
        <f>AL98</f>
        <v>1</v>
      </c>
      <c r="DB98">
        <f t="shared" si="18"/>
        <v>0</v>
      </c>
      <c r="DC98">
        <f t="shared" si="19"/>
        <v>0</v>
      </c>
    </row>
    <row r="99" spans="1:107" x14ac:dyDescent="0.25">
      <c r="A99">
        <f>ROW(Source!A88)</f>
        <v>88</v>
      </c>
      <c r="B99">
        <v>67931925</v>
      </c>
      <c r="C99">
        <v>67932605</v>
      </c>
      <c r="D99">
        <v>56951691</v>
      </c>
      <c r="E99">
        <v>1</v>
      </c>
      <c r="F99">
        <v>1</v>
      </c>
      <c r="G99">
        <v>1</v>
      </c>
      <c r="H99">
        <v>2</v>
      </c>
      <c r="I99" t="s">
        <v>395</v>
      </c>
      <c r="J99" t="s">
        <v>396</v>
      </c>
      <c r="K99" t="s">
        <v>397</v>
      </c>
      <c r="L99">
        <v>1368</v>
      </c>
      <c r="N99">
        <v>1011</v>
      </c>
      <c r="O99" t="s">
        <v>394</v>
      </c>
      <c r="P99" t="s">
        <v>394</v>
      </c>
      <c r="Q99">
        <v>1</v>
      </c>
      <c r="W99">
        <v>0</v>
      </c>
      <c r="X99">
        <v>-1718674368</v>
      </c>
      <c r="Y99">
        <v>0.2</v>
      </c>
      <c r="AA99">
        <v>0</v>
      </c>
      <c r="AB99">
        <v>111.99</v>
      </c>
      <c r="AC99">
        <v>13.5</v>
      </c>
      <c r="AD99">
        <v>0</v>
      </c>
      <c r="AE99">
        <v>0</v>
      </c>
      <c r="AF99">
        <v>111.99</v>
      </c>
      <c r="AG99">
        <v>13.5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0.2</v>
      </c>
      <c r="AU99" t="s">
        <v>6</v>
      </c>
      <c r="AV99">
        <v>0</v>
      </c>
      <c r="AW99">
        <v>2</v>
      </c>
      <c r="AX99">
        <v>67932616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Y99*Source!I88</f>
        <v>1.0000000000000002E-2</v>
      </c>
      <c r="CY99">
        <f>AB99</f>
        <v>111.99</v>
      </c>
      <c r="CZ99">
        <f>AF99</f>
        <v>111.99</v>
      </c>
      <c r="DA99">
        <f>AJ99</f>
        <v>1</v>
      </c>
      <c r="DB99">
        <f t="shared" si="18"/>
        <v>22.4</v>
      </c>
      <c r="DC99">
        <f t="shared" si="19"/>
        <v>2.7</v>
      </c>
    </row>
    <row r="100" spans="1:107" x14ac:dyDescent="0.25">
      <c r="A100">
        <f>ROW(Source!A88)</f>
        <v>88</v>
      </c>
      <c r="B100">
        <v>67931925</v>
      </c>
      <c r="C100">
        <v>67932605</v>
      </c>
      <c r="D100">
        <v>56953077</v>
      </c>
      <c r="E100">
        <v>1</v>
      </c>
      <c r="F100">
        <v>1</v>
      </c>
      <c r="G100">
        <v>1</v>
      </c>
      <c r="H100">
        <v>2</v>
      </c>
      <c r="I100" t="s">
        <v>398</v>
      </c>
      <c r="J100" t="s">
        <v>399</v>
      </c>
      <c r="K100" t="s">
        <v>400</v>
      </c>
      <c r="L100">
        <v>1368</v>
      </c>
      <c r="N100">
        <v>1011</v>
      </c>
      <c r="O100" t="s">
        <v>394</v>
      </c>
      <c r="P100" t="s">
        <v>394</v>
      </c>
      <c r="Q100">
        <v>1</v>
      </c>
      <c r="W100">
        <v>0</v>
      </c>
      <c r="X100">
        <v>1372534845</v>
      </c>
      <c r="Y100">
        <v>0.2</v>
      </c>
      <c r="AA100">
        <v>0</v>
      </c>
      <c r="AB100">
        <v>65.709999999999994</v>
      </c>
      <c r="AC100">
        <v>11.6</v>
      </c>
      <c r="AD100">
        <v>0</v>
      </c>
      <c r="AE100">
        <v>0</v>
      </c>
      <c r="AF100">
        <v>65.709999999999994</v>
      </c>
      <c r="AG100">
        <v>11.6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0.2</v>
      </c>
      <c r="AU100" t="s">
        <v>6</v>
      </c>
      <c r="AV100">
        <v>0</v>
      </c>
      <c r="AW100">
        <v>2</v>
      </c>
      <c r="AX100">
        <v>67932617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Y100*Source!I88</f>
        <v>1.0000000000000002E-2</v>
      </c>
      <c r="CY100">
        <f>AB100</f>
        <v>65.709999999999994</v>
      </c>
      <c r="CZ100">
        <f>AF100</f>
        <v>65.709999999999994</v>
      </c>
      <c r="DA100">
        <f>AJ100</f>
        <v>1</v>
      </c>
      <c r="DB100">
        <f t="shared" si="18"/>
        <v>13.14</v>
      </c>
      <c r="DC100">
        <f t="shared" si="19"/>
        <v>2.3199999999999998</v>
      </c>
    </row>
    <row r="101" spans="1:107" x14ac:dyDescent="0.25">
      <c r="A101">
        <f>ROW(Source!A88)</f>
        <v>88</v>
      </c>
      <c r="B101">
        <v>67931925</v>
      </c>
      <c r="C101">
        <v>67932605</v>
      </c>
      <c r="D101">
        <v>56870720</v>
      </c>
      <c r="E101">
        <v>1</v>
      </c>
      <c r="F101">
        <v>1</v>
      </c>
      <c r="G101">
        <v>1</v>
      </c>
      <c r="H101">
        <v>3</v>
      </c>
      <c r="I101" t="s">
        <v>428</v>
      </c>
      <c r="J101" t="s">
        <v>429</v>
      </c>
      <c r="K101" t="s">
        <v>430</v>
      </c>
      <c r="L101">
        <v>1346</v>
      </c>
      <c r="N101">
        <v>1009</v>
      </c>
      <c r="O101" t="s">
        <v>410</v>
      </c>
      <c r="P101" t="s">
        <v>410</v>
      </c>
      <c r="Q101">
        <v>1</v>
      </c>
      <c r="W101">
        <v>0</v>
      </c>
      <c r="X101">
        <v>-1088866022</v>
      </c>
      <c r="Y101">
        <v>0.21</v>
      </c>
      <c r="AA101">
        <v>30.4</v>
      </c>
      <c r="AB101">
        <v>0</v>
      </c>
      <c r="AC101">
        <v>0</v>
      </c>
      <c r="AD101">
        <v>0</v>
      </c>
      <c r="AE101">
        <v>30.4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6</v>
      </c>
      <c r="AT101">
        <v>0.21</v>
      </c>
      <c r="AU101" t="s">
        <v>6</v>
      </c>
      <c r="AV101">
        <v>0</v>
      </c>
      <c r="AW101">
        <v>2</v>
      </c>
      <c r="AX101">
        <v>67932618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Y101*Source!I88</f>
        <v>1.0500000000000001E-2</v>
      </c>
      <c r="CY101">
        <f>AA101</f>
        <v>30.4</v>
      </c>
      <c r="CZ101">
        <f>AE101</f>
        <v>30.4</v>
      </c>
      <c r="DA101">
        <f>AI101</f>
        <v>1</v>
      </c>
      <c r="DB101">
        <f t="shared" si="18"/>
        <v>6.38</v>
      </c>
      <c r="DC101">
        <f t="shared" si="19"/>
        <v>0</v>
      </c>
    </row>
    <row r="102" spans="1:107" x14ac:dyDescent="0.25">
      <c r="A102">
        <f>ROW(Source!A88)</f>
        <v>88</v>
      </c>
      <c r="B102">
        <v>67931925</v>
      </c>
      <c r="C102">
        <v>67932605</v>
      </c>
      <c r="D102">
        <v>56873421</v>
      </c>
      <c r="E102">
        <v>1</v>
      </c>
      <c r="F102">
        <v>1</v>
      </c>
      <c r="G102">
        <v>1</v>
      </c>
      <c r="H102">
        <v>3</v>
      </c>
      <c r="I102" t="s">
        <v>431</v>
      </c>
      <c r="J102" t="s">
        <v>432</v>
      </c>
      <c r="K102" t="s">
        <v>433</v>
      </c>
      <c r="L102">
        <v>1355</v>
      </c>
      <c r="N102">
        <v>1010</v>
      </c>
      <c r="O102" t="s">
        <v>171</v>
      </c>
      <c r="P102" t="s">
        <v>171</v>
      </c>
      <c r="Q102">
        <v>100</v>
      </c>
      <c r="W102">
        <v>0</v>
      </c>
      <c r="X102">
        <v>1794244060</v>
      </c>
      <c r="Y102">
        <v>4.08</v>
      </c>
      <c r="AA102">
        <v>86</v>
      </c>
      <c r="AB102">
        <v>0</v>
      </c>
      <c r="AC102">
        <v>0</v>
      </c>
      <c r="AD102">
        <v>0</v>
      </c>
      <c r="AE102">
        <v>86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6</v>
      </c>
      <c r="AT102">
        <v>4.08</v>
      </c>
      <c r="AU102" t="s">
        <v>6</v>
      </c>
      <c r="AV102">
        <v>0</v>
      </c>
      <c r="AW102">
        <v>2</v>
      </c>
      <c r="AX102">
        <v>67932619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Y102*Source!I88</f>
        <v>0.20400000000000001</v>
      </c>
      <c r="CY102">
        <f>AA102</f>
        <v>86</v>
      </c>
      <c r="CZ102">
        <f>AE102</f>
        <v>86</v>
      </c>
      <c r="DA102">
        <f>AI102</f>
        <v>1</v>
      </c>
      <c r="DB102">
        <f t="shared" si="18"/>
        <v>350.88</v>
      </c>
      <c r="DC102">
        <f t="shared" si="19"/>
        <v>0</v>
      </c>
    </row>
    <row r="103" spans="1:107" x14ac:dyDescent="0.25">
      <c r="A103">
        <f>ROW(Source!A88)</f>
        <v>88</v>
      </c>
      <c r="B103">
        <v>67931925</v>
      </c>
      <c r="C103">
        <v>67932605</v>
      </c>
      <c r="D103">
        <v>56929005</v>
      </c>
      <c r="E103">
        <v>1</v>
      </c>
      <c r="F103">
        <v>1</v>
      </c>
      <c r="G103">
        <v>1</v>
      </c>
      <c r="H103">
        <v>3</v>
      </c>
      <c r="I103" t="s">
        <v>462</v>
      </c>
      <c r="J103" t="s">
        <v>463</v>
      </c>
      <c r="K103" t="s">
        <v>464</v>
      </c>
      <c r="L103">
        <v>1348</v>
      </c>
      <c r="N103">
        <v>1009</v>
      </c>
      <c r="O103" t="s">
        <v>440</v>
      </c>
      <c r="P103" t="s">
        <v>440</v>
      </c>
      <c r="Q103">
        <v>1000</v>
      </c>
      <c r="W103">
        <v>0</v>
      </c>
      <c r="X103">
        <v>-781267</v>
      </c>
      <c r="Y103">
        <v>1.5299999999999999E-3</v>
      </c>
      <c r="AA103">
        <v>96440</v>
      </c>
      <c r="AB103">
        <v>0</v>
      </c>
      <c r="AC103">
        <v>0</v>
      </c>
      <c r="AD103">
        <v>0</v>
      </c>
      <c r="AE103">
        <v>96440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6</v>
      </c>
      <c r="AT103">
        <v>1.5299999999999999E-3</v>
      </c>
      <c r="AU103" t="s">
        <v>6</v>
      </c>
      <c r="AV103">
        <v>0</v>
      </c>
      <c r="AW103">
        <v>2</v>
      </c>
      <c r="AX103">
        <v>67932620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Y103*Source!I88</f>
        <v>7.6500000000000003E-5</v>
      </c>
      <c r="CY103">
        <f>AA103</f>
        <v>96440</v>
      </c>
      <c r="CZ103">
        <f>AE103</f>
        <v>96440</v>
      </c>
      <c r="DA103">
        <f>AI103</f>
        <v>1</v>
      </c>
      <c r="DB103">
        <f t="shared" si="18"/>
        <v>147.55000000000001</v>
      </c>
      <c r="DC103">
        <f t="shared" si="19"/>
        <v>0</v>
      </c>
    </row>
    <row r="104" spans="1:107" x14ac:dyDescent="0.25">
      <c r="A104">
        <f>ROW(Source!A88)</f>
        <v>88</v>
      </c>
      <c r="B104">
        <v>67931925</v>
      </c>
      <c r="C104">
        <v>67932605</v>
      </c>
      <c r="D104">
        <v>56867659</v>
      </c>
      <c r="E104">
        <v>17</v>
      </c>
      <c r="F104">
        <v>1</v>
      </c>
      <c r="G104">
        <v>1</v>
      </c>
      <c r="H104">
        <v>3</v>
      </c>
      <c r="I104" t="s">
        <v>417</v>
      </c>
      <c r="J104" t="s">
        <v>6</v>
      </c>
      <c r="K104" t="s">
        <v>418</v>
      </c>
      <c r="L104">
        <v>1374</v>
      </c>
      <c r="N104">
        <v>1013</v>
      </c>
      <c r="O104" t="s">
        <v>419</v>
      </c>
      <c r="P104" t="s">
        <v>419</v>
      </c>
      <c r="Q104">
        <v>1</v>
      </c>
      <c r="W104">
        <v>0</v>
      </c>
      <c r="X104">
        <v>-1731369543</v>
      </c>
      <c r="Y104">
        <v>15.59</v>
      </c>
      <c r="AA104">
        <v>1</v>
      </c>
      <c r="AB104">
        <v>0</v>
      </c>
      <c r="AC104">
        <v>0</v>
      </c>
      <c r="AD104">
        <v>0</v>
      </c>
      <c r="AE104">
        <v>1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15.59</v>
      </c>
      <c r="AU104" t="s">
        <v>6</v>
      </c>
      <c r="AV104">
        <v>0</v>
      </c>
      <c r="AW104">
        <v>2</v>
      </c>
      <c r="AX104">
        <v>67932621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Y104*Source!I88</f>
        <v>0.77950000000000008</v>
      </c>
      <c r="CY104">
        <f>AA104</f>
        <v>1</v>
      </c>
      <c r="CZ104">
        <f>AE104</f>
        <v>1</v>
      </c>
      <c r="DA104">
        <f>AI104</f>
        <v>1</v>
      </c>
      <c r="DB104">
        <f t="shared" si="18"/>
        <v>15.59</v>
      </c>
      <c r="DC104">
        <f t="shared" si="19"/>
        <v>0</v>
      </c>
    </row>
    <row r="105" spans="1:107" x14ac:dyDescent="0.25">
      <c r="A105">
        <f>ROW(Source!A90)</f>
        <v>90</v>
      </c>
      <c r="B105">
        <v>67931925</v>
      </c>
      <c r="C105">
        <v>67932623</v>
      </c>
      <c r="D105">
        <v>57150438</v>
      </c>
      <c r="E105">
        <v>1</v>
      </c>
      <c r="F105">
        <v>1</v>
      </c>
      <c r="G105">
        <v>1</v>
      </c>
      <c r="H105">
        <v>1</v>
      </c>
      <c r="I105" t="s">
        <v>386</v>
      </c>
      <c r="J105" t="s">
        <v>6</v>
      </c>
      <c r="K105" t="s">
        <v>387</v>
      </c>
      <c r="L105">
        <v>1191</v>
      </c>
      <c r="N105">
        <v>1013</v>
      </c>
      <c r="O105" t="s">
        <v>388</v>
      </c>
      <c r="P105" t="s">
        <v>388</v>
      </c>
      <c r="Q105">
        <v>1</v>
      </c>
      <c r="W105">
        <v>0</v>
      </c>
      <c r="X105">
        <v>912892513</v>
      </c>
      <c r="Y105">
        <v>34.56</v>
      </c>
      <c r="AA105">
        <v>0</v>
      </c>
      <c r="AB105">
        <v>0</v>
      </c>
      <c r="AC105">
        <v>0</v>
      </c>
      <c r="AD105">
        <v>9.92</v>
      </c>
      <c r="AE105">
        <v>0</v>
      </c>
      <c r="AF105">
        <v>0</v>
      </c>
      <c r="AG105">
        <v>0</v>
      </c>
      <c r="AH105">
        <v>9.92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34.56</v>
      </c>
      <c r="AU105" t="s">
        <v>6</v>
      </c>
      <c r="AV105">
        <v>1</v>
      </c>
      <c r="AW105">
        <v>2</v>
      </c>
      <c r="AX105">
        <v>67932633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Y105*Source!I90</f>
        <v>6.9120000000000008</v>
      </c>
      <c r="CY105">
        <f>AD105</f>
        <v>9.92</v>
      </c>
      <c r="CZ105">
        <f>AH105</f>
        <v>9.92</v>
      </c>
      <c r="DA105">
        <f>AL105</f>
        <v>1</v>
      </c>
      <c r="DB105">
        <f t="shared" si="18"/>
        <v>342.84</v>
      </c>
      <c r="DC105">
        <f t="shared" si="19"/>
        <v>0</v>
      </c>
    </row>
    <row r="106" spans="1:107" x14ac:dyDescent="0.25">
      <c r="A106">
        <f>ROW(Source!A90)</f>
        <v>90</v>
      </c>
      <c r="B106">
        <v>67931925</v>
      </c>
      <c r="C106">
        <v>67932623</v>
      </c>
      <c r="D106">
        <v>57134533</v>
      </c>
      <c r="E106">
        <v>1</v>
      </c>
      <c r="F106">
        <v>1</v>
      </c>
      <c r="G106">
        <v>1</v>
      </c>
      <c r="H106">
        <v>1</v>
      </c>
      <c r="I106" t="s">
        <v>389</v>
      </c>
      <c r="J106" t="s">
        <v>6</v>
      </c>
      <c r="K106" t="s">
        <v>390</v>
      </c>
      <c r="L106">
        <v>1191</v>
      </c>
      <c r="N106">
        <v>1013</v>
      </c>
      <c r="O106" t="s">
        <v>388</v>
      </c>
      <c r="P106" t="s">
        <v>388</v>
      </c>
      <c r="Q106">
        <v>1</v>
      </c>
      <c r="W106">
        <v>0</v>
      </c>
      <c r="X106">
        <v>-1417349443</v>
      </c>
      <c r="Y106">
        <v>0.05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6</v>
      </c>
      <c r="AT106">
        <v>0.05</v>
      </c>
      <c r="AU106" t="s">
        <v>6</v>
      </c>
      <c r="AV106">
        <v>2</v>
      </c>
      <c r="AW106">
        <v>2</v>
      </c>
      <c r="AX106">
        <v>67932634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Y106*Source!I90</f>
        <v>1.0000000000000002E-2</v>
      </c>
      <c r="CY106">
        <f>AD106</f>
        <v>0</v>
      </c>
      <c r="CZ106">
        <f>AH106</f>
        <v>0</v>
      </c>
      <c r="DA106">
        <f>AL106</f>
        <v>1</v>
      </c>
      <c r="DB106">
        <f t="shared" si="18"/>
        <v>0</v>
      </c>
      <c r="DC106">
        <f t="shared" si="19"/>
        <v>0</v>
      </c>
    </row>
    <row r="107" spans="1:107" x14ac:dyDescent="0.25">
      <c r="A107">
        <f>ROW(Source!A90)</f>
        <v>90</v>
      </c>
      <c r="B107">
        <v>67931925</v>
      </c>
      <c r="C107">
        <v>67932623</v>
      </c>
      <c r="D107">
        <v>56951691</v>
      </c>
      <c r="E107">
        <v>1</v>
      </c>
      <c r="F107">
        <v>1</v>
      </c>
      <c r="G107">
        <v>1</v>
      </c>
      <c r="H107">
        <v>2</v>
      </c>
      <c r="I107" t="s">
        <v>395</v>
      </c>
      <c r="J107" t="s">
        <v>396</v>
      </c>
      <c r="K107" t="s">
        <v>397</v>
      </c>
      <c r="L107">
        <v>1368</v>
      </c>
      <c r="N107">
        <v>1011</v>
      </c>
      <c r="O107" t="s">
        <v>394</v>
      </c>
      <c r="P107" t="s">
        <v>394</v>
      </c>
      <c r="Q107">
        <v>1</v>
      </c>
      <c r="W107">
        <v>0</v>
      </c>
      <c r="X107">
        <v>-1718674368</v>
      </c>
      <c r="Y107">
        <v>0.03</v>
      </c>
      <c r="AA107">
        <v>0</v>
      </c>
      <c r="AB107">
        <v>111.99</v>
      </c>
      <c r="AC107">
        <v>13.5</v>
      </c>
      <c r="AD107">
        <v>0</v>
      </c>
      <c r="AE107">
        <v>0</v>
      </c>
      <c r="AF107">
        <v>111.99</v>
      </c>
      <c r="AG107">
        <v>13.5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0.03</v>
      </c>
      <c r="AU107" t="s">
        <v>6</v>
      </c>
      <c r="AV107">
        <v>0</v>
      </c>
      <c r="AW107">
        <v>2</v>
      </c>
      <c r="AX107">
        <v>67932635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Y107*Source!I90</f>
        <v>6.0000000000000001E-3</v>
      </c>
      <c r="CY107">
        <f>AB107</f>
        <v>111.99</v>
      </c>
      <c r="CZ107">
        <f>AF107</f>
        <v>111.99</v>
      </c>
      <c r="DA107">
        <f>AJ107</f>
        <v>1</v>
      </c>
      <c r="DB107">
        <f t="shared" si="18"/>
        <v>3.36</v>
      </c>
      <c r="DC107">
        <f t="shared" si="19"/>
        <v>0.41</v>
      </c>
    </row>
    <row r="108" spans="1:107" x14ac:dyDescent="0.25">
      <c r="A108">
        <f>ROW(Source!A90)</f>
        <v>90</v>
      </c>
      <c r="B108">
        <v>67931925</v>
      </c>
      <c r="C108">
        <v>67932623</v>
      </c>
      <c r="D108">
        <v>56953077</v>
      </c>
      <c r="E108">
        <v>1</v>
      </c>
      <c r="F108">
        <v>1</v>
      </c>
      <c r="G108">
        <v>1</v>
      </c>
      <c r="H108">
        <v>2</v>
      </c>
      <c r="I108" t="s">
        <v>398</v>
      </c>
      <c r="J108" t="s">
        <v>399</v>
      </c>
      <c r="K108" t="s">
        <v>400</v>
      </c>
      <c r="L108">
        <v>1368</v>
      </c>
      <c r="N108">
        <v>1011</v>
      </c>
      <c r="O108" t="s">
        <v>394</v>
      </c>
      <c r="P108" t="s">
        <v>394</v>
      </c>
      <c r="Q108">
        <v>1</v>
      </c>
      <c r="W108">
        <v>0</v>
      </c>
      <c r="X108">
        <v>1372534845</v>
      </c>
      <c r="Y108">
        <v>0.02</v>
      </c>
      <c r="AA108">
        <v>0</v>
      </c>
      <c r="AB108">
        <v>65.709999999999994</v>
      </c>
      <c r="AC108">
        <v>11.6</v>
      </c>
      <c r="AD108">
        <v>0</v>
      </c>
      <c r="AE108">
        <v>0</v>
      </c>
      <c r="AF108">
        <v>65.709999999999994</v>
      </c>
      <c r="AG108">
        <v>11.6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0.02</v>
      </c>
      <c r="AU108" t="s">
        <v>6</v>
      </c>
      <c r="AV108">
        <v>0</v>
      </c>
      <c r="AW108">
        <v>2</v>
      </c>
      <c r="AX108">
        <v>67932636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Y108*Source!I90</f>
        <v>4.0000000000000001E-3</v>
      </c>
      <c r="CY108">
        <f>AB108</f>
        <v>65.709999999999994</v>
      </c>
      <c r="CZ108">
        <f>AF108</f>
        <v>65.709999999999994</v>
      </c>
      <c r="DA108">
        <f>AJ108</f>
        <v>1</v>
      </c>
      <c r="DB108">
        <f t="shared" si="18"/>
        <v>1.31</v>
      </c>
      <c r="DC108">
        <f t="shared" si="19"/>
        <v>0.23</v>
      </c>
    </row>
    <row r="109" spans="1:107" x14ac:dyDescent="0.25">
      <c r="A109">
        <f>ROW(Source!A90)</f>
        <v>90</v>
      </c>
      <c r="B109">
        <v>67931925</v>
      </c>
      <c r="C109">
        <v>67932623</v>
      </c>
      <c r="D109">
        <v>56870720</v>
      </c>
      <c r="E109">
        <v>1</v>
      </c>
      <c r="F109">
        <v>1</v>
      </c>
      <c r="G109">
        <v>1</v>
      </c>
      <c r="H109">
        <v>3</v>
      </c>
      <c r="I109" t="s">
        <v>428</v>
      </c>
      <c r="J109" t="s">
        <v>429</v>
      </c>
      <c r="K109" t="s">
        <v>430</v>
      </c>
      <c r="L109">
        <v>1346</v>
      </c>
      <c r="N109">
        <v>1009</v>
      </c>
      <c r="O109" t="s">
        <v>410</v>
      </c>
      <c r="P109" t="s">
        <v>410</v>
      </c>
      <c r="Q109">
        <v>1</v>
      </c>
      <c r="W109">
        <v>0</v>
      </c>
      <c r="X109">
        <v>-1088866022</v>
      </c>
      <c r="Y109">
        <v>0.11</v>
      </c>
      <c r="AA109">
        <v>30.4</v>
      </c>
      <c r="AB109">
        <v>0</v>
      </c>
      <c r="AC109">
        <v>0</v>
      </c>
      <c r="AD109">
        <v>0</v>
      </c>
      <c r="AE109">
        <v>30.4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6</v>
      </c>
      <c r="AT109">
        <v>0.11</v>
      </c>
      <c r="AU109" t="s">
        <v>6</v>
      </c>
      <c r="AV109">
        <v>0</v>
      </c>
      <c r="AW109">
        <v>2</v>
      </c>
      <c r="AX109">
        <v>67932637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Y109*Source!I90</f>
        <v>2.2000000000000002E-2</v>
      </c>
      <c r="CY109">
        <f>AA109</f>
        <v>30.4</v>
      </c>
      <c r="CZ109">
        <f>AE109</f>
        <v>30.4</v>
      </c>
      <c r="DA109">
        <f>AI109</f>
        <v>1</v>
      </c>
      <c r="DB109">
        <f t="shared" si="18"/>
        <v>3.34</v>
      </c>
      <c r="DC109">
        <f t="shared" si="19"/>
        <v>0</v>
      </c>
    </row>
    <row r="110" spans="1:107" x14ac:dyDescent="0.25">
      <c r="A110">
        <f>ROW(Source!A90)</f>
        <v>90</v>
      </c>
      <c r="B110">
        <v>67931925</v>
      </c>
      <c r="C110">
        <v>67932623</v>
      </c>
      <c r="D110">
        <v>56873421</v>
      </c>
      <c r="E110">
        <v>1</v>
      </c>
      <c r="F110">
        <v>1</v>
      </c>
      <c r="G110">
        <v>1</v>
      </c>
      <c r="H110">
        <v>3</v>
      </c>
      <c r="I110" t="s">
        <v>431</v>
      </c>
      <c r="J110" t="s">
        <v>432</v>
      </c>
      <c r="K110" t="s">
        <v>433</v>
      </c>
      <c r="L110">
        <v>1355</v>
      </c>
      <c r="N110">
        <v>1010</v>
      </c>
      <c r="O110" t="s">
        <v>171</v>
      </c>
      <c r="P110" t="s">
        <v>171</v>
      </c>
      <c r="Q110">
        <v>100</v>
      </c>
      <c r="W110">
        <v>0</v>
      </c>
      <c r="X110">
        <v>1794244060</v>
      </c>
      <c r="Y110">
        <v>1.02</v>
      </c>
      <c r="AA110">
        <v>86</v>
      </c>
      <c r="AB110">
        <v>0</v>
      </c>
      <c r="AC110">
        <v>0</v>
      </c>
      <c r="AD110">
        <v>0</v>
      </c>
      <c r="AE110">
        <v>86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6</v>
      </c>
      <c r="AT110">
        <v>1.02</v>
      </c>
      <c r="AU110" t="s">
        <v>6</v>
      </c>
      <c r="AV110">
        <v>0</v>
      </c>
      <c r="AW110">
        <v>2</v>
      </c>
      <c r="AX110">
        <v>67932638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Y110*Source!I90</f>
        <v>0.20400000000000001</v>
      </c>
      <c r="CY110">
        <f>AA110</f>
        <v>86</v>
      </c>
      <c r="CZ110">
        <f>AE110</f>
        <v>86</v>
      </c>
      <c r="DA110">
        <f>AI110</f>
        <v>1</v>
      </c>
      <c r="DB110">
        <f t="shared" si="18"/>
        <v>87.72</v>
      </c>
      <c r="DC110">
        <f t="shared" si="19"/>
        <v>0</v>
      </c>
    </row>
    <row r="111" spans="1:107" x14ac:dyDescent="0.25">
      <c r="A111">
        <f>ROW(Source!A90)</f>
        <v>90</v>
      </c>
      <c r="B111">
        <v>67931925</v>
      </c>
      <c r="C111">
        <v>67932623</v>
      </c>
      <c r="D111">
        <v>56873777</v>
      </c>
      <c r="E111">
        <v>1</v>
      </c>
      <c r="F111">
        <v>1</v>
      </c>
      <c r="G111">
        <v>1</v>
      </c>
      <c r="H111">
        <v>3</v>
      </c>
      <c r="I111" t="s">
        <v>492</v>
      </c>
      <c r="J111" t="s">
        <v>493</v>
      </c>
      <c r="K111" t="s">
        <v>494</v>
      </c>
      <c r="L111">
        <v>1348</v>
      </c>
      <c r="N111">
        <v>1009</v>
      </c>
      <c r="O111" t="s">
        <v>440</v>
      </c>
      <c r="P111" t="s">
        <v>440</v>
      </c>
      <c r="Q111">
        <v>1000</v>
      </c>
      <c r="W111">
        <v>0</v>
      </c>
      <c r="X111">
        <v>797358079</v>
      </c>
      <c r="Y111">
        <v>1.6000000000000001E-4</v>
      </c>
      <c r="AA111">
        <v>29800</v>
      </c>
      <c r="AB111">
        <v>0</v>
      </c>
      <c r="AC111">
        <v>0</v>
      </c>
      <c r="AD111">
        <v>0</v>
      </c>
      <c r="AE111">
        <v>29800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1.6000000000000001E-4</v>
      </c>
      <c r="AU111" t="s">
        <v>6</v>
      </c>
      <c r="AV111">
        <v>0</v>
      </c>
      <c r="AW111">
        <v>2</v>
      </c>
      <c r="AX111">
        <v>67932639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Y111*Source!I90</f>
        <v>3.2000000000000005E-5</v>
      </c>
      <c r="CY111">
        <f>AA111</f>
        <v>29800</v>
      </c>
      <c r="CZ111">
        <f>AE111</f>
        <v>29800</v>
      </c>
      <c r="DA111">
        <f>AI111</f>
        <v>1</v>
      </c>
      <c r="DB111">
        <f t="shared" si="18"/>
        <v>4.7699999999999996</v>
      </c>
      <c r="DC111">
        <f t="shared" si="19"/>
        <v>0</v>
      </c>
    </row>
    <row r="112" spans="1:107" x14ac:dyDescent="0.25">
      <c r="A112">
        <f>ROW(Source!A90)</f>
        <v>90</v>
      </c>
      <c r="B112">
        <v>67931925</v>
      </c>
      <c r="C112">
        <v>67932623</v>
      </c>
      <c r="D112">
        <v>56873781</v>
      </c>
      <c r="E112">
        <v>1</v>
      </c>
      <c r="F112">
        <v>1</v>
      </c>
      <c r="G112">
        <v>1</v>
      </c>
      <c r="H112">
        <v>3</v>
      </c>
      <c r="I112" t="s">
        <v>495</v>
      </c>
      <c r="J112" t="s">
        <v>496</v>
      </c>
      <c r="K112" t="s">
        <v>497</v>
      </c>
      <c r="L112">
        <v>1348</v>
      </c>
      <c r="N112">
        <v>1009</v>
      </c>
      <c r="O112" t="s">
        <v>440</v>
      </c>
      <c r="P112" t="s">
        <v>440</v>
      </c>
      <c r="Q112">
        <v>1000</v>
      </c>
      <c r="W112">
        <v>0</v>
      </c>
      <c r="X112">
        <v>-1755229539</v>
      </c>
      <c r="Y112">
        <v>2.9999999999999997E-4</v>
      </c>
      <c r="AA112">
        <v>12430</v>
      </c>
      <c r="AB112">
        <v>0</v>
      </c>
      <c r="AC112">
        <v>0</v>
      </c>
      <c r="AD112">
        <v>0</v>
      </c>
      <c r="AE112">
        <v>12430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2.9999999999999997E-4</v>
      </c>
      <c r="AU112" t="s">
        <v>6</v>
      </c>
      <c r="AV112">
        <v>0</v>
      </c>
      <c r="AW112">
        <v>2</v>
      </c>
      <c r="AX112">
        <v>67932640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Y112*Source!I90</f>
        <v>5.9999999999999995E-5</v>
      </c>
      <c r="CY112">
        <f>AA112</f>
        <v>12430</v>
      </c>
      <c r="CZ112">
        <f>AE112</f>
        <v>12430</v>
      </c>
      <c r="DA112">
        <f>AI112</f>
        <v>1</v>
      </c>
      <c r="DB112">
        <f t="shared" si="18"/>
        <v>3.73</v>
      </c>
      <c r="DC112">
        <f t="shared" si="19"/>
        <v>0</v>
      </c>
    </row>
    <row r="113" spans="1:107" x14ac:dyDescent="0.25">
      <c r="A113">
        <f>ROW(Source!A90)</f>
        <v>90</v>
      </c>
      <c r="B113">
        <v>67931925</v>
      </c>
      <c r="C113">
        <v>67932623</v>
      </c>
      <c r="D113">
        <v>56867659</v>
      </c>
      <c r="E113">
        <v>17</v>
      </c>
      <c r="F113">
        <v>1</v>
      </c>
      <c r="G113">
        <v>1</v>
      </c>
      <c r="H113">
        <v>3</v>
      </c>
      <c r="I113" t="s">
        <v>417</v>
      </c>
      <c r="J113" t="s">
        <v>6</v>
      </c>
      <c r="K113" t="s">
        <v>418</v>
      </c>
      <c r="L113">
        <v>1374</v>
      </c>
      <c r="N113">
        <v>1013</v>
      </c>
      <c r="O113" t="s">
        <v>419</v>
      </c>
      <c r="P113" t="s">
        <v>419</v>
      </c>
      <c r="Q113">
        <v>1</v>
      </c>
      <c r="W113">
        <v>0</v>
      </c>
      <c r="X113">
        <v>-1731369543</v>
      </c>
      <c r="Y113">
        <v>6.86</v>
      </c>
      <c r="AA113">
        <v>1</v>
      </c>
      <c r="AB113">
        <v>0</v>
      </c>
      <c r="AC113">
        <v>0</v>
      </c>
      <c r="AD113">
        <v>0</v>
      </c>
      <c r="AE113">
        <v>1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6.86</v>
      </c>
      <c r="AU113" t="s">
        <v>6</v>
      </c>
      <c r="AV113">
        <v>0</v>
      </c>
      <c r="AW113">
        <v>2</v>
      </c>
      <c r="AX113">
        <v>67932641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Y113*Source!I90</f>
        <v>1.3720000000000001</v>
      </c>
      <c r="CY113">
        <f>AA113</f>
        <v>1</v>
      </c>
      <c r="CZ113">
        <f>AE113</f>
        <v>1</v>
      </c>
      <c r="DA113">
        <f>AI113</f>
        <v>1</v>
      </c>
      <c r="DB113">
        <f t="shared" si="18"/>
        <v>6.86</v>
      </c>
      <c r="DC113">
        <f t="shared" si="19"/>
        <v>0</v>
      </c>
    </row>
    <row r="114" spans="1:107" x14ac:dyDescent="0.25">
      <c r="A114">
        <f>ROW(Source!A92)</f>
        <v>92</v>
      </c>
      <c r="B114">
        <v>67931925</v>
      </c>
      <c r="C114">
        <v>67932643</v>
      </c>
      <c r="D114">
        <v>57150438</v>
      </c>
      <c r="E114">
        <v>1</v>
      </c>
      <c r="F114">
        <v>1</v>
      </c>
      <c r="G114">
        <v>1</v>
      </c>
      <c r="H114">
        <v>1</v>
      </c>
      <c r="I114" t="s">
        <v>386</v>
      </c>
      <c r="J114" t="s">
        <v>6</v>
      </c>
      <c r="K114" t="s">
        <v>387</v>
      </c>
      <c r="L114">
        <v>1191</v>
      </c>
      <c r="N114">
        <v>1013</v>
      </c>
      <c r="O114" t="s">
        <v>388</v>
      </c>
      <c r="P114" t="s">
        <v>388</v>
      </c>
      <c r="Q114">
        <v>1</v>
      </c>
      <c r="W114">
        <v>0</v>
      </c>
      <c r="X114">
        <v>912892513</v>
      </c>
      <c r="Y114">
        <v>31.13</v>
      </c>
      <c r="AA114">
        <v>0</v>
      </c>
      <c r="AB114">
        <v>0</v>
      </c>
      <c r="AC114">
        <v>0</v>
      </c>
      <c r="AD114">
        <v>9.92</v>
      </c>
      <c r="AE114">
        <v>0</v>
      </c>
      <c r="AF114">
        <v>0</v>
      </c>
      <c r="AG114">
        <v>0</v>
      </c>
      <c r="AH114">
        <v>9.92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31.13</v>
      </c>
      <c r="AU114" t="s">
        <v>6</v>
      </c>
      <c r="AV114">
        <v>1</v>
      </c>
      <c r="AW114">
        <v>2</v>
      </c>
      <c r="AX114">
        <v>67932653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Y114*Source!I92</f>
        <v>4.0468999999999999</v>
      </c>
      <c r="CY114">
        <f>AD114</f>
        <v>9.92</v>
      </c>
      <c r="CZ114">
        <f>AH114</f>
        <v>9.92</v>
      </c>
      <c r="DA114">
        <f>AL114</f>
        <v>1</v>
      </c>
      <c r="DB114">
        <f t="shared" si="18"/>
        <v>308.81</v>
      </c>
      <c r="DC114">
        <f t="shared" si="19"/>
        <v>0</v>
      </c>
    </row>
    <row r="115" spans="1:107" x14ac:dyDescent="0.25">
      <c r="A115">
        <f>ROW(Source!A92)</f>
        <v>92</v>
      </c>
      <c r="B115">
        <v>67931925</v>
      </c>
      <c r="C115">
        <v>67932643</v>
      </c>
      <c r="D115">
        <v>57134533</v>
      </c>
      <c r="E115">
        <v>1</v>
      </c>
      <c r="F115">
        <v>1</v>
      </c>
      <c r="G115">
        <v>1</v>
      </c>
      <c r="H115">
        <v>1</v>
      </c>
      <c r="I115" t="s">
        <v>389</v>
      </c>
      <c r="J115" t="s">
        <v>6</v>
      </c>
      <c r="K115" t="s">
        <v>390</v>
      </c>
      <c r="L115">
        <v>1191</v>
      </c>
      <c r="N115">
        <v>1013</v>
      </c>
      <c r="O115" t="s">
        <v>388</v>
      </c>
      <c r="P115" t="s">
        <v>388</v>
      </c>
      <c r="Q115">
        <v>1</v>
      </c>
      <c r="W115">
        <v>0</v>
      </c>
      <c r="X115">
        <v>-1417349443</v>
      </c>
      <c r="Y115">
        <v>0.05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0.05</v>
      </c>
      <c r="AU115" t="s">
        <v>6</v>
      </c>
      <c r="AV115">
        <v>2</v>
      </c>
      <c r="AW115">
        <v>2</v>
      </c>
      <c r="AX115">
        <v>67932654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Y115*Source!I92</f>
        <v>6.5000000000000006E-3</v>
      </c>
      <c r="CY115">
        <f>AD115</f>
        <v>0</v>
      </c>
      <c r="CZ115">
        <f>AH115</f>
        <v>0</v>
      </c>
      <c r="DA115">
        <f>AL115</f>
        <v>1</v>
      </c>
      <c r="DB115">
        <f t="shared" si="18"/>
        <v>0</v>
      </c>
      <c r="DC115">
        <f t="shared" si="19"/>
        <v>0</v>
      </c>
    </row>
    <row r="116" spans="1:107" x14ac:dyDescent="0.25">
      <c r="A116">
        <f>ROW(Source!A92)</f>
        <v>92</v>
      </c>
      <c r="B116">
        <v>67931925</v>
      </c>
      <c r="C116">
        <v>67932643</v>
      </c>
      <c r="D116">
        <v>56951691</v>
      </c>
      <c r="E116">
        <v>1</v>
      </c>
      <c r="F116">
        <v>1</v>
      </c>
      <c r="G116">
        <v>1</v>
      </c>
      <c r="H116">
        <v>2</v>
      </c>
      <c r="I116" t="s">
        <v>395</v>
      </c>
      <c r="J116" t="s">
        <v>396</v>
      </c>
      <c r="K116" t="s">
        <v>397</v>
      </c>
      <c r="L116">
        <v>1368</v>
      </c>
      <c r="N116">
        <v>1011</v>
      </c>
      <c r="O116" t="s">
        <v>394</v>
      </c>
      <c r="P116" t="s">
        <v>394</v>
      </c>
      <c r="Q116">
        <v>1</v>
      </c>
      <c r="W116">
        <v>0</v>
      </c>
      <c r="X116">
        <v>-1718674368</v>
      </c>
      <c r="Y116">
        <v>0.03</v>
      </c>
      <c r="AA116">
        <v>0</v>
      </c>
      <c r="AB116">
        <v>111.99</v>
      </c>
      <c r="AC116">
        <v>13.5</v>
      </c>
      <c r="AD116">
        <v>0</v>
      </c>
      <c r="AE116">
        <v>0</v>
      </c>
      <c r="AF116">
        <v>111.99</v>
      </c>
      <c r="AG116">
        <v>13.5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0.03</v>
      </c>
      <c r="AU116" t="s">
        <v>6</v>
      </c>
      <c r="AV116">
        <v>0</v>
      </c>
      <c r="AW116">
        <v>2</v>
      </c>
      <c r="AX116">
        <v>67932655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Y116*Source!I92</f>
        <v>3.8999999999999998E-3</v>
      </c>
      <c r="CY116">
        <f>AB116</f>
        <v>111.99</v>
      </c>
      <c r="CZ116">
        <f>AF116</f>
        <v>111.99</v>
      </c>
      <c r="DA116">
        <f>AJ116</f>
        <v>1</v>
      </c>
      <c r="DB116">
        <f t="shared" si="18"/>
        <v>3.36</v>
      </c>
      <c r="DC116">
        <f t="shared" si="19"/>
        <v>0.41</v>
      </c>
    </row>
    <row r="117" spans="1:107" x14ac:dyDescent="0.25">
      <c r="A117">
        <f>ROW(Source!A92)</f>
        <v>92</v>
      </c>
      <c r="B117">
        <v>67931925</v>
      </c>
      <c r="C117">
        <v>67932643</v>
      </c>
      <c r="D117">
        <v>56953077</v>
      </c>
      <c r="E117">
        <v>1</v>
      </c>
      <c r="F117">
        <v>1</v>
      </c>
      <c r="G117">
        <v>1</v>
      </c>
      <c r="H117">
        <v>2</v>
      </c>
      <c r="I117" t="s">
        <v>398</v>
      </c>
      <c r="J117" t="s">
        <v>399</v>
      </c>
      <c r="K117" t="s">
        <v>400</v>
      </c>
      <c r="L117">
        <v>1368</v>
      </c>
      <c r="N117">
        <v>1011</v>
      </c>
      <c r="O117" t="s">
        <v>394</v>
      </c>
      <c r="P117" t="s">
        <v>394</v>
      </c>
      <c r="Q117">
        <v>1</v>
      </c>
      <c r="W117">
        <v>0</v>
      </c>
      <c r="X117">
        <v>1372534845</v>
      </c>
      <c r="Y117">
        <v>0.02</v>
      </c>
      <c r="AA117">
        <v>0</v>
      </c>
      <c r="AB117">
        <v>65.709999999999994</v>
      </c>
      <c r="AC117">
        <v>11.6</v>
      </c>
      <c r="AD117">
        <v>0</v>
      </c>
      <c r="AE117">
        <v>0</v>
      </c>
      <c r="AF117">
        <v>65.709999999999994</v>
      </c>
      <c r="AG117">
        <v>11.6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0.02</v>
      </c>
      <c r="AU117" t="s">
        <v>6</v>
      </c>
      <c r="AV117">
        <v>0</v>
      </c>
      <c r="AW117">
        <v>2</v>
      </c>
      <c r="AX117">
        <v>67932656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Y117*Source!I92</f>
        <v>2.6000000000000003E-3</v>
      </c>
      <c r="CY117">
        <f>AB117</f>
        <v>65.709999999999994</v>
      </c>
      <c r="CZ117">
        <f>AF117</f>
        <v>65.709999999999994</v>
      </c>
      <c r="DA117">
        <f>AJ117</f>
        <v>1</v>
      </c>
      <c r="DB117">
        <f t="shared" si="18"/>
        <v>1.31</v>
      </c>
      <c r="DC117">
        <f t="shared" si="19"/>
        <v>0.23</v>
      </c>
    </row>
    <row r="118" spans="1:107" x14ac:dyDescent="0.25">
      <c r="A118">
        <f>ROW(Source!A92)</f>
        <v>92</v>
      </c>
      <c r="B118">
        <v>67931925</v>
      </c>
      <c r="C118">
        <v>67932643</v>
      </c>
      <c r="D118">
        <v>56870720</v>
      </c>
      <c r="E118">
        <v>1</v>
      </c>
      <c r="F118">
        <v>1</v>
      </c>
      <c r="G118">
        <v>1</v>
      </c>
      <c r="H118">
        <v>3</v>
      </c>
      <c r="I118" t="s">
        <v>428</v>
      </c>
      <c r="J118" t="s">
        <v>429</v>
      </c>
      <c r="K118" t="s">
        <v>430</v>
      </c>
      <c r="L118">
        <v>1346</v>
      </c>
      <c r="N118">
        <v>1009</v>
      </c>
      <c r="O118" t="s">
        <v>410</v>
      </c>
      <c r="P118" t="s">
        <v>410</v>
      </c>
      <c r="Q118">
        <v>1</v>
      </c>
      <c r="W118">
        <v>0</v>
      </c>
      <c r="X118">
        <v>-1088866022</v>
      </c>
      <c r="Y118">
        <v>0.11</v>
      </c>
      <c r="AA118">
        <v>30.4</v>
      </c>
      <c r="AB118">
        <v>0</v>
      </c>
      <c r="AC118">
        <v>0</v>
      </c>
      <c r="AD118">
        <v>0</v>
      </c>
      <c r="AE118">
        <v>30.4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0.11</v>
      </c>
      <c r="AU118" t="s">
        <v>6</v>
      </c>
      <c r="AV118">
        <v>0</v>
      </c>
      <c r="AW118">
        <v>2</v>
      </c>
      <c r="AX118">
        <v>67932657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Y118*Source!I92</f>
        <v>1.43E-2</v>
      </c>
      <c r="CY118">
        <f>AA118</f>
        <v>30.4</v>
      </c>
      <c r="CZ118">
        <f>AE118</f>
        <v>30.4</v>
      </c>
      <c r="DA118">
        <f>AI118</f>
        <v>1</v>
      </c>
      <c r="DB118">
        <f t="shared" si="18"/>
        <v>3.34</v>
      </c>
      <c r="DC118">
        <f t="shared" si="19"/>
        <v>0</v>
      </c>
    </row>
    <row r="119" spans="1:107" x14ac:dyDescent="0.25">
      <c r="A119">
        <f>ROW(Source!A92)</f>
        <v>92</v>
      </c>
      <c r="B119">
        <v>67931925</v>
      </c>
      <c r="C119">
        <v>67932643</v>
      </c>
      <c r="D119">
        <v>56873421</v>
      </c>
      <c r="E119">
        <v>1</v>
      </c>
      <c r="F119">
        <v>1</v>
      </c>
      <c r="G119">
        <v>1</v>
      </c>
      <c r="H119">
        <v>3</v>
      </c>
      <c r="I119" t="s">
        <v>431</v>
      </c>
      <c r="J119" t="s">
        <v>432</v>
      </c>
      <c r="K119" t="s">
        <v>433</v>
      </c>
      <c r="L119">
        <v>1355</v>
      </c>
      <c r="N119">
        <v>1010</v>
      </c>
      <c r="O119" t="s">
        <v>171</v>
      </c>
      <c r="P119" t="s">
        <v>171</v>
      </c>
      <c r="Q119">
        <v>100</v>
      </c>
      <c r="W119">
        <v>0</v>
      </c>
      <c r="X119">
        <v>1794244060</v>
      </c>
      <c r="Y119">
        <v>1.02</v>
      </c>
      <c r="AA119">
        <v>86</v>
      </c>
      <c r="AB119">
        <v>0</v>
      </c>
      <c r="AC119">
        <v>0</v>
      </c>
      <c r="AD119">
        <v>0</v>
      </c>
      <c r="AE119">
        <v>86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1.02</v>
      </c>
      <c r="AU119" t="s">
        <v>6</v>
      </c>
      <c r="AV119">
        <v>0</v>
      </c>
      <c r="AW119">
        <v>2</v>
      </c>
      <c r="AX119">
        <v>67932658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Y119*Source!I92</f>
        <v>0.1326</v>
      </c>
      <c r="CY119">
        <f>AA119</f>
        <v>86</v>
      </c>
      <c r="CZ119">
        <f>AE119</f>
        <v>86</v>
      </c>
      <c r="DA119">
        <f>AI119</f>
        <v>1</v>
      </c>
      <c r="DB119">
        <f t="shared" si="18"/>
        <v>87.72</v>
      </c>
      <c r="DC119">
        <f t="shared" si="19"/>
        <v>0</v>
      </c>
    </row>
    <row r="120" spans="1:107" x14ac:dyDescent="0.25">
      <c r="A120">
        <f>ROW(Source!A92)</f>
        <v>92</v>
      </c>
      <c r="B120">
        <v>67931925</v>
      </c>
      <c r="C120">
        <v>67932643</v>
      </c>
      <c r="D120">
        <v>56873777</v>
      </c>
      <c r="E120">
        <v>1</v>
      </c>
      <c r="F120">
        <v>1</v>
      </c>
      <c r="G120">
        <v>1</v>
      </c>
      <c r="H120">
        <v>3</v>
      </c>
      <c r="I120" t="s">
        <v>492</v>
      </c>
      <c r="J120" t="s">
        <v>493</v>
      </c>
      <c r="K120" t="s">
        <v>494</v>
      </c>
      <c r="L120">
        <v>1348</v>
      </c>
      <c r="N120">
        <v>1009</v>
      </c>
      <c r="O120" t="s">
        <v>440</v>
      </c>
      <c r="P120" t="s">
        <v>440</v>
      </c>
      <c r="Q120">
        <v>1000</v>
      </c>
      <c r="W120">
        <v>0</v>
      </c>
      <c r="X120">
        <v>797358079</v>
      </c>
      <c r="Y120">
        <v>1.6000000000000001E-4</v>
      </c>
      <c r="AA120">
        <v>29800</v>
      </c>
      <c r="AB120">
        <v>0</v>
      </c>
      <c r="AC120">
        <v>0</v>
      </c>
      <c r="AD120">
        <v>0</v>
      </c>
      <c r="AE120">
        <v>29800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1.6000000000000001E-4</v>
      </c>
      <c r="AU120" t="s">
        <v>6</v>
      </c>
      <c r="AV120">
        <v>0</v>
      </c>
      <c r="AW120">
        <v>2</v>
      </c>
      <c r="AX120">
        <v>67932659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Y120*Source!I92</f>
        <v>2.0800000000000001E-5</v>
      </c>
      <c r="CY120">
        <f>AA120</f>
        <v>29800</v>
      </c>
      <c r="CZ120">
        <f>AE120</f>
        <v>29800</v>
      </c>
      <c r="DA120">
        <f>AI120</f>
        <v>1</v>
      </c>
      <c r="DB120">
        <f t="shared" si="18"/>
        <v>4.7699999999999996</v>
      </c>
      <c r="DC120">
        <f t="shared" si="19"/>
        <v>0</v>
      </c>
    </row>
    <row r="121" spans="1:107" x14ac:dyDescent="0.25">
      <c r="A121">
        <f>ROW(Source!A92)</f>
        <v>92</v>
      </c>
      <c r="B121">
        <v>67931925</v>
      </c>
      <c r="C121">
        <v>67932643</v>
      </c>
      <c r="D121">
        <v>56873781</v>
      </c>
      <c r="E121">
        <v>1</v>
      </c>
      <c r="F121">
        <v>1</v>
      </c>
      <c r="G121">
        <v>1</v>
      </c>
      <c r="H121">
        <v>3</v>
      </c>
      <c r="I121" t="s">
        <v>495</v>
      </c>
      <c r="J121" t="s">
        <v>496</v>
      </c>
      <c r="K121" t="s">
        <v>497</v>
      </c>
      <c r="L121">
        <v>1348</v>
      </c>
      <c r="N121">
        <v>1009</v>
      </c>
      <c r="O121" t="s">
        <v>440</v>
      </c>
      <c r="P121" t="s">
        <v>440</v>
      </c>
      <c r="Q121">
        <v>1000</v>
      </c>
      <c r="W121">
        <v>0</v>
      </c>
      <c r="X121">
        <v>-1755229539</v>
      </c>
      <c r="Y121">
        <v>2.9999999999999997E-4</v>
      </c>
      <c r="AA121">
        <v>12430</v>
      </c>
      <c r="AB121">
        <v>0</v>
      </c>
      <c r="AC121">
        <v>0</v>
      </c>
      <c r="AD121">
        <v>0</v>
      </c>
      <c r="AE121">
        <v>12430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2.9999999999999997E-4</v>
      </c>
      <c r="AU121" t="s">
        <v>6</v>
      </c>
      <c r="AV121">
        <v>0</v>
      </c>
      <c r="AW121">
        <v>2</v>
      </c>
      <c r="AX121">
        <v>67932660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Y121*Source!I92</f>
        <v>3.8999999999999999E-5</v>
      </c>
      <c r="CY121">
        <f>AA121</f>
        <v>12430</v>
      </c>
      <c r="CZ121">
        <f>AE121</f>
        <v>12430</v>
      </c>
      <c r="DA121">
        <f>AI121</f>
        <v>1</v>
      </c>
      <c r="DB121">
        <f t="shared" si="18"/>
        <v>3.73</v>
      </c>
      <c r="DC121">
        <f t="shared" si="19"/>
        <v>0</v>
      </c>
    </row>
    <row r="122" spans="1:107" x14ac:dyDescent="0.25">
      <c r="A122">
        <f>ROW(Source!A92)</f>
        <v>92</v>
      </c>
      <c r="B122">
        <v>67931925</v>
      </c>
      <c r="C122">
        <v>67932643</v>
      </c>
      <c r="D122">
        <v>56867659</v>
      </c>
      <c r="E122">
        <v>17</v>
      </c>
      <c r="F122">
        <v>1</v>
      </c>
      <c r="G122">
        <v>1</v>
      </c>
      <c r="H122">
        <v>3</v>
      </c>
      <c r="I122" t="s">
        <v>417</v>
      </c>
      <c r="J122" t="s">
        <v>6</v>
      </c>
      <c r="K122" t="s">
        <v>418</v>
      </c>
      <c r="L122">
        <v>1374</v>
      </c>
      <c r="N122">
        <v>1013</v>
      </c>
      <c r="O122" t="s">
        <v>419</v>
      </c>
      <c r="P122" t="s">
        <v>419</v>
      </c>
      <c r="Q122">
        <v>1</v>
      </c>
      <c r="W122">
        <v>0</v>
      </c>
      <c r="X122">
        <v>-1731369543</v>
      </c>
      <c r="Y122">
        <v>6.18</v>
      </c>
      <c r="AA122">
        <v>1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6.18</v>
      </c>
      <c r="AU122" t="s">
        <v>6</v>
      </c>
      <c r="AV122">
        <v>0</v>
      </c>
      <c r="AW122">
        <v>2</v>
      </c>
      <c r="AX122">
        <v>67932661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Y122*Source!I92</f>
        <v>0.8034</v>
      </c>
      <c r="CY122">
        <f>AA122</f>
        <v>1</v>
      </c>
      <c r="CZ122">
        <f>AE122</f>
        <v>1</v>
      </c>
      <c r="DA122">
        <f>AI122</f>
        <v>1</v>
      </c>
      <c r="DB122">
        <f t="shared" si="18"/>
        <v>6.18</v>
      </c>
      <c r="DC122">
        <f t="shared" si="19"/>
        <v>0</v>
      </c>
    </row>
    <row r="123" spans="1:107" x14ac:dyDescent="0.25">
      <c r="A123">
        <f>ROW(Source!A95)</f>
        <v>95</v>
      </c>
      <c r="B123">
        <v>67931925</v>
      </c>
      <c r="C123">
        <v>67932664</v>
      </c>
      <c r="D123">
        <v>57140694</v>
      </c>
      <c r="E123">
        <v>1</v>
      </c>
      <c r="F123">
        <v>1</v>
      </c>
      <c r="G123">
        <v>1</v>
      </c>
      <c r="H123">
        <v>1</v>
      </c>
      <c r="I123" t="s">
        <v>498</v>
      </c>
      <c r="J123" t="s">
        <v>6</v>
      </c>
      <c r="K123" t="s">
        <v>499</v>
      </c>
      <c r="L123">
        <v>1191</v>
      </c>
      <c r="N123">
        <v>1013</v>
      </c>
      <c r="O123" t="s">
        <v>388</v>
      </c>
      <c r="P123" t="s">
        <v>388</v>
      </c>
      <c r="Q123">
        <v>1</v>
      </c>
      <c r="W123">
        <v>0</v>
      </c>
      <c r="X123">
        <v>1069510174</v>
      </c>
      <c r="Y123">
        <v>1.1299999999999999</v>
      </c>
      <c r="AA123">
        <v>0</v>
      </c>
      <c r="AB123">
        <v>0</v>
      </c>
      <c r="AC123">
        <v>0</v>
      </c>
      <c r="AD123">
        <v>9.6199999999999992</v>
      </c>
      <c r="AE123">
        <v>0</v>
      </c>
      <c r="AF123">
        <v>0</v>
      </c>
      <c r="AG123">
        <v>0</v>
      </c>
      <c r="AH123">
        <v>9.6199999999999992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1.1299999999999999</v>
      </c>
      <c r="AU123" t="s">
        <v>6</v>
      </c>
      <c r="AV123">
        <v>1</v>
      </c>
      <c r="AW123">
        <v>2</v>
      </c>
      <c r="AX123">
        <v>67932671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Y123*Source!I95</f>
        <v>2.2599999999999998</v>
      </c>
      <c r="CY123">
        <f>AD123</f>
        <v>9.6199999999999992</v>
      </c>
      <c r="CZ123">
        <f>AH123</f>
        <v>9.6199999999999992</v>
      </c>
      <c r="DA123">
        <f>AL123</f>
        <v>1</v>
      </c>
      <c r="DB123">
        <f t="shared" si="18"/>
        <v>10.87</v>
      </c>
      <c r="DC123">
        <f t="shared" si="19"/>
        <v>0</v>
      </c>
    </row>
    <row r="124" spans="1:107" x14ac:dyDescent="0.25">
      <c r="A124">
        <f>ROW(Source!A95)</f>
        <v>95</v>
      </c>
      <c r="B124">
        <v>67931925</v>
      </c>
      <c r="C124">
        <v>67932664</v>
      </c>
      <c r="D124">
        <v>57134533</v>
      </c>
      <c r="E124">
        <v>1</v>
      </c>
      <c r="F124">
        <v>1</v>
      </c>
      <c r="G124">
        <v>1</v>
      </c>
      <c r="H124">
        <v>1</v>
      </c>
      <c r="I124" t="s">
        <v>389</v>
      </c>
      <c r="J124" t="s">
        <v>6</v>
      </c>
      <c r="K124" t="s">
        <v>390</v>
      </c>
      <c r="L124">
        <v>1191</v>
      </c>
      <c r="N124">
        <v>1013</v>
      </c>
      <c r="O124" t="s">
        <v>388</v>
      </c>
      <c r="P124" t="s">
        <v>388</v>
      </c>
      <c r="Q124">
        <v>1</v>
      </c>
      <c r="W124">
        <v>0</v>
      </c>
      <c r="X124">
        <v>-1417349443</v>
      </c>
      <c r="Y124">
        <v>0.08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0.08</v>
      </c>
      <c r="AU124" t="s">
        <v>6</v>
      </c>
      <c r="AV124">
        <v>2</v>
      </c>
      <c r="AW124">
        <v>2</v>
      </c>
      <c r="AX124">
        <v>67932672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Y124*Source!I95</f>
        <v>0.16</v>
      </c>
      <c r="CY124">
        <f>AD124</f>
        <v>0</v>
      </c>
      <c r="CZ124">
        <f>AH124</f>
        <v>0</v>
      </c>
      <c r="DA124">
        <f>AL124</f>
        <v>1</v>
      </c>
      <c r="DB124">
        <f t="shared" si="18"/>
        <v>0</v>
      </c>
      <c r="DC124">
        <f t="shared" si="19"/>
        <v>0</v>
      </c>
    </row>
    <row r="125" spans="1:107" x14ac:dyDescent="0.25">
      <c r="A125">
        <f>ROW(Source!A95)</f>
        <v>95</v>
      </c>
      <c r="B125">
        <v>67931925</v>
      </c>
      <c r="C125">
        <v>67932664</v>
      </c>
      <c r="D125">
        <v>56951691</v>
      </c>
      <c r="E125">
        <v>1</v>
      </c>
      <c r="F125">
        <v>1</v>
      </c>
      <c r="G125">
        <v>1</v>
      </c>
      <c r="H125">
        <v>2</v>
      </c>
      <c r="I125" t="s">
        <v>395</v>
      </c>
      <c r="J125" t="s">
        <v>396</v>
      </c>
      <c r="K125" t="s">
        <v>397</v>
      </c>
      <c r="L125">
        <v>1368</v>
      </c>
      <c r="N125">
        <v>1011</v>
      </c>
      <c r="O125" t="s">
        <v>394</v>
      </c>
      <c r="P125" t="s">
        <v>394</v>
      </c>
      <c r="Q125">
        <v>1</v>
      </c>
      <c r="W125">
        <v>0</v>
      </c>
      <c r="X125">
        <v>-1718674368</v>
      </c>
      <c r="Y125">
        <v>0.04</v>
      </c>
      <c r="AA125">
        <v>0</v>
      </c>
      <c r="AB125">
        <v>111.99</v>
      </c>
      <c r="AC125">
        <v>13.5</v>
      </c>
      <c r="AD125">
        <v>0</v>
      </c>
      <c r="AE125">
        <v>0</v>
      </c>
      <c r="AF125">
        <v>111.99</v>
      </c>
      <c r="AG125">
        <v>13.5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0.04</v>
      </c>
      <c r="AU125" t="s">
        <v>6</v>
      </c>
      <c r="AV125">
        <v>0</v>
      </c>
      <c r="AW125">
        <v>2</v>
      </c>
      <c r="AX125">
        <v>67932673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Y125*Source!I95</f>
        <v>0.08</v>
      </c>
      <c r="CY125">
        <f>AB125</f>
        <v>111.99</v>
      </c>
      <c r="CZ125">
        <f>AF125</f>
        <v>111.99</v>
      </c>
      <c r="DA125">
        <f>AJ125</f>
        <v>1</v>
      </c>
      <c r="DB125">
        <f t="shared" si="18"/>
        <v>4.4800000000000004</v>
      </c>
      <c r="DC125">
        <f t="shared" si="19"/>
        <v>0.54</v>
      </c>
    </row>
    <row r="126" spans="1:107" x14ac:dyDescent="0.25">
      <c r="A126">
        <f>ROW(Source!A95)</f>
        <v>95</v>
      </c>
      <c r="B126">
        <v>67931925</v>
      </c>
      <c r="C126">
        <v>67932664</v>
      </c>
      <c r="D126">
        <v>56953077</v>
      </c>
      <c r="E126">
        <v>1</v>
      </c>
      <c r="F126">
        <v>1</v>
      </c>
      <c r="G126">
        <v>1</v>
      </c>
      <c r="H126">
        <v>2</v>
      </c>
      <c r="I126" t="s">
        <v>398</v>
      </c>
      <c r="J126" t="s">
        <v>399</v>
      </c>
      <c r="K126" t="s">
        <v>400</v>
      </c>
      <c r="L126">
        <v>1368</v>
      </c>
      <c r="N126">
        <v>1011</v>
      </c>
      <c r="O126" t="s">
        <v>394</v>
      </c>
      <c r="P126" t="s">
        <v>394</v>
      </c>
      <c r="Q126">
        <v>1</v>
      </c>
      <c r="W126">
        <v>0</v>
      </c>
      <c r="X126">
        <v>1372534845</v>
      </c>
      <c r="Y126">
        <v>0.04</v>
      </c>
      <c r="AA126">
        <v>0</v>
      </c>
      <c r="AB126">
        <v>65.709999999999994</v>
      </c>
      <c r="AC126">
        <v>11.6</v>
      </c>
      <c r="AD126">
        <v>0</v>
      </c>
      <c r="AE126">
        <v>0</v>
      </c>
      <c r="AF126">
        <v>65.709999999999994</v>
      </c>
      <c r="AG126">
        <v>11.6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0.04</v>
      </c>
      <c r="AU126" t="s">
        <v>6</v>
      </c>
      <c r="AV126">
        <v>0</v>
      </c>
      <c r="AW126">
        <v>2</v>
      </c>
      <c r="AX126">
        <v>67932674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Y126*Source!I95</f>
        <v>0.08</v>
      </c>
      <c r="CY126">
        <f>AB126</f>
        <v>65.709999999999994</v>
      </c>
      <c r="CZ126">
        <f>AF126</f>
        <v>65.709999999999994</v>
      </c>
      <c r="DA126">
        <f>AJ126</f>
        <v>1</v>
      </c>
      <c r="DB126">
        <f t="shared" si="18"/>
        <v>2.63</v>
      </c>
      <c r="DC126">
        <f t="shared" si="19"/>
        <v>0.46</v>
      </c>
    </row>
    <row r="127" spans="1:107" x14ac:dyDescent="0.25">
      <c r="A127">
        <f>ROW(Source!A95)</f>
        <v>95</v>
      </c>
      <c r="B127">
        <v>67931925</v>
      </c>
      <c r="C127">
        <v>67932664</v>
      </c>
      <c r="D127">
        <v>56873289</v>
      </c>
      <c r="E127">
        <v>1</v>
      </c>
      <c r="F127">
        <v>1</v>
      </c>
      <c r="G127">
        <v>1</v>
      </c>
      <c r="H127">
        <v>3</v>
      </c>
      <c r="I127" t="s">
        <v>411</v>
      </c>
      <c r="J127" t="s">
        <v>412</v>
      </c>
      <c r="K127" t="s">
        <v>413</v>
      </c>
      <c r="L127">
        <v>1346</v>
      </c>
      <c r="N127">
        <v>1009</v>
      </c>
      <c r="O127" t="s">
        <v>410</v>
      </c>
      <c r="P127" t="s">
        <v>410</v>
      </c>
      <c r="Q127">
        <v>1</v>
      </c>
      <c r="W127">
        <v>0</v>
      </c>
      <c r="X127">
        <v>103900845</v>
      </c>
      <c r="Y127">
        <v>0.06</v>
      </c>
      <c r="AA127">
        <v>9.0399999999999991</v>
      </c>
      <c r="AB127">
        <v>0</v>
      </c>
      <c r="AC127">
        <v>0</v>
      </c>
      <c r="AD127">
        <v>0</v>
      </c>
      <c r="AE127">
        <v>9.0399999999999991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6</v>
      </c>
      <c r="AT127">
        <v>0.06</v>
      </c>
      <c r="AU127" t="s">
        <v>6</v>
      </c>
      <c r="AV127">
        <v>0</v>
      </c>
      <c r="AW127">
        <v>2</v>
      </c>
      <c r="AX127">
        <v>67932675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Y127*Source!I95</f>
        <v>0.12</v>
      </c>
      <c r="CY127">
        <f>AA127</f>
        <v>9.0399999999999991</v>
      </c>
      <c r="CZ127">
        <f>AE127</f>
        <v>9.0399999999999991</v>
      </c>
      <c r="DA127">
        <f>AI127</f>
        <v>1</v>
      </c>
      <c r="DB127">
        <f t="shared" si="18"/>
        <v>0.54</v>
      </c>
      <c r="DC127">
        <f t="shared" si="19"/>
        <v>0</v>
      </c>
    </row>
    <row r="128" spans="1:107" x14ac:dyDescent="0.25">
      <c r="A128">
        <f>ROW(Source!A95)</f>
        <v>95</v>
      </c>
      <c r="B128">
        <v>67931925</v>
      </c>
      <c r="C128">
        <v>67932664</v>
      </c>
      <c r="D128">
        <v>56867659</v>
      </c>
      <c r="E128">
        <v>17</v>
      </c>
      <c r="F128">
        <v>1</v>
      </c>
      <c r="G128">
        <v>1</v>
      </c>
      <c r="H128">
        <v>3</v>
      </c>
      <c r="I128" t="s">
        <v>417</v>
      </c>
      <c r="J128" t="s">
        <v>6</v>
      </c>
      <c r="K128" t="s">
        <v>418</v>
      </c>
      <c r="L128">
        <v>1374</v>
      </c>
      <c r="N128">
        <v>1013</v>
      </c>
      <c r="O128" t="s">
        <v>419</v>
      </c>
      <c r="P128" t="s">
        <v>419</v>
      </c>
      <c r="Q128">
        <v>1</v>
      </c>
      <c r="W128">
        <v>0</v>
      </c>
      <c r="X128">
        <v>-1731369543</v>
      </c>
      <c r="Y128">
        <v>0.22</v>
      </c>
      <c r="AA128">
        <v>1</v>
      </c>
      <c r="AB128">
        <v>0</v>
      </c>
      <c r="AC128">
        <v>0</v>
      </c>
      <c r="AD128">
        <v>0</v>
      </c>
      <c r="AE128">
        <v>1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6</v>
      </c>
      <c r="AT128">
        <v>0.22</v>
      </c>
      <c r="AU128" t="s">
        <v>6</v>
      </c>
      <c r="AV128">
        <v>0</v>
      </c>
      <c r="AW128">
        <v>2</v>
      </c>
      <c r="AX128">
        <v>67932676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Y128*Source!I95</f>
        <v>0.44</v>
      </c>
      <c r="CY128">
        <f>AA128</f>
        <v>1</v>
      </c>
      <c r="CZ128">
        <f>AE128</f>
        <v>1</v>
      </c>
      <c r="DA128">
        <f>AI128</f>
        <v>1</v>
      </c>
      <c r="DB128">
        <f t="shared" si="18"/>
        <v>0.22</v>
      </c>
      <c r="DC128">
        <f t="shared" si="19"/>
        <v>0</v>
      </c>
    </row>
    <row r="129" spans="1:107" x14ac:dyDescent="0.25">
      <c r="A129">
        <f>ROW(Source!A131)</f>
        <v>131</v>
      </c>
      <c r="B129">
        <v>67931925</v>
      </c>
      <c r="C129">
        <v>67932679</v>
      </c>
      <c r="D129">
        <v>57139859</v>
      </c>
      <c r="E129">
        <v>1</v>
      </c>
      <c r="F129">
        <v>1</v>
      </c>
      <c r="G129">
        <v>1</v>
      </c>
      <c r="H129">
        <v>1</v>
      </c>
      <c r="I129" t="s">
        <v>420</v>
      </c>
      <c r="J129" t="s">
        <v>6</v>
      </c>
      <c r="K129" t="s">
        <v>421</v>
      </c>
      <c r="L129">
        <v>1191</v>
      </c>
      <c r="N129">
        <v>1013</v>
      </c>
      <c r="O129" t="s">
        <v>388</v>
      </c>
      <c r="P129" t="s">
        <v>388</v>
      </c>
      <c r="Q129">
        <v>1</v>
      </c>
      <c r="W129">
        <v>0</v>
      </c>
      <c r="X129">
        <v>1983201532</v>
      </c>
      <c r="Y129">
        <v>16.29</v>
      </c>
      <c r="AA129">
        <v>0</v>
      </c>
      <c r="AB129">
        <v>0</v>
      </c>
      <c r="AC129">
        <v>0</v>
      </c>
      <c r="AD129">
        <v>9.51</v>
      </c>
      <c r="AE129">
        <v>0</v>
      </c>
      <c r="AF129">
        <v>0</v>
      </c>
      <c r="AG129">
        <v>0</v>
      </c>
      <c r="AH129">
        <v>9.51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16.29</v>
      </c>
      <c r="AU129" t="s">
        <v>6</v>
      </c>
      <c r="AV129">
        <v>1</v>
      </c>
      <c r="AW129">
        <v>2</v>
      </c>
      <c r="AX129">
        <v>67932686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Y129*Source!I131</f>
        <v>16.29</v>
      </c>
      <c r="CY129">
        <f>AD129</f>
        <v>9.51</v>
      </c>
      <c r="CZ129">
        <f>AH129</f>
        <v>9.51</v>
      </c>
      <c r="DA129">
        <f>AL129</f>
        <v>1</v>
      </c>
      <c r="DB129">
        <f t="shared" ref="DB129:DB160" si="20">ROUND(ROUND(AT129*CZ129,2),2)</f>
        <v>154.91999999999999</v>
      </c>
      <c r="DC129">
        <f t="shared" ref="DC129:DC160" si="21">ROUND(ROUND(AT129*AG129,2),2)</f>
        <v>0</v>
      </c>
    </row>
    <row r="130" spans="1:107" x14ac:dyDescent="0.25">
      <c r="A130">
        <f>ROW(Source!A131)</f>
        <v>131</v>
      </c>
      <c r="B130">
        <v>67931925</v>
      </c>
      <c r="C130">
        <v>67932679</v>
      </c>
      <c r="D130">
        <v>57134533</v>
      </c>
      <c r="E130">
        <v>1</v>
      </c>
      <c r="F130">
        <v>1</v>
      </c>
      <c r="G130">
        <v>1</v>
      </c>
      <c r="H130">
        <v>1</v>
      </c>
      <c r="I130" t="s">
        <v>389</v>
      </c>
      <c r="J130" t="s">
        <v>6</v>
      </c>
      <c r="K130" t="s">
        <v>390</v>
      </c>
      <c r="L130">
        <v>1191</v>
      </c>
      <c r="N130">
        <v>1013</v>
      </c>
      <c r="O130" t="s">
        <v>388</v>
      </c>
      <c r="P130" t="s">
        <v>388</v>
      </c>
      <c r="Q130">
        <v>1</v>
      </c>
      <c r="W130">
        <v>0</v>
      </c>
      <c r="X130">
        <v>-1417349443</v>
      </c>
      <c r="Y130">
        <v>0.01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6</v>
      </c>
      <c r="AT130">
        <v>0.01</v>
      </c>
      <c r="AU130" t="s">
        <v>6</v>
      </c>
      <c r="AV130">
        <v>2</v>
      </c>
      <c r="AW130">
        <v>2</v>
      </c>
      <c r="AX130">
        <v>67932687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Y130*Source!I131</f>
        <v>0.01</v>
      </c>
      <c r="CY130">
        <f>AD130</f>
        <v>0</v>
      </c>
      <c r="CZ130">
        <f>AH130</f>
        <v>0</v>
      </c>
      <c r="DA130">
        <f>AL130</f>
        <v>1</v>
      </c>
      <c r="DB130">
        <f t="shared" si="20"/>
        <v>0</v>
      </c>
      <c r="DC130">
        <f t="shared" si="21"/>
        <v>0</v>
      </c>
    </row>
    <row r="131" spans="1:107" x14ac:dyDescent="0.25">
      <c r="A131">
        <f>ROW(Source!A131)</f>
        <v>131</v>
      </c>
      <c r="B131">
        <v>67931925</v>
      </c>
      <c r="C131">
        <v>67932679</v>
      </c>
      <c r="D131">
        <v>56951983</v>
      </c>
      <c r="E131">
        <v>1</v>
      </c>
      <c r="F131">
        <v>1</v>
      </c>
      <c r="G131">
        <v>1</v>
      </c>
      <c r="H131">
        <v>2</v>
      </c>
      <c r="I131" t="s">
        <v>500</v>
      </c>
      <c r="J131" t="s">
        <v>501</v>
      </c>
      <c r="K131" t="s">
        <v>502</v>
      </c>
      <c r="L131">
        <v>1368</v>
      </c>
      <c r="N131">
        <v>1011</v>
      </c>
      <c r="O131" t="s">
        <v>394</v>
      </c>
      <c r="P131" t="s">
        <v>394</v>
      </c>
      <c r="Q131">
        <v>1</v>
      </c>
      <c r="W131">
        <v>0</v>
      </c>
      <c r="X131">
        <v>1188625873</v>
      </c>
      <c r="Y131">
        <v>0.01</v>
      </c>
      <c r="AA131">
        <v>0</v>
      </c>
      <c r="AB131">
        <v>31.26</v>
      </c>
      <c r="AC131">
        <v>13.5</v>
      </c>
      <c r="AD131">
        <v>0</v>
      </c>
      <c r="AE131">
        <v>0</v>
      </c>
      <c r="AF131">
        <v>31.26</v>
      </c>
      <c r="AG131">
        <v>13.5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0.01</v>
      </c>
      <c r="AU131" t="s">
        <v>6</v>
      </c>
      <c r="AV131">
        <v>0</v>
      </c>
      <c r="AW131">
        <v>2</v>
      </c>
      <c r="AX131">
        <v>67932688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Y131*Source!I131</f>
        <v>0.01</v>
      </c>
      <c r="CY131">
        <f>AB131</f>
        <v>31.26</v>
      </c>
      <c r="CZ131">
        <f>AF131</f>
        <v>31.26</v>
      </c>
      <c r="DA131">
        <f>AJ131</f>
        <v>1</v>
      </c>
      <c r="DB131">
        <f t="shared" si="20"/>
        <v>0.31</v>
      </c>
      <c r="DC131">
        <f t="shared" si="21"/>
        <v>0.14000000000000001</v>
      </c>
    </row>
    <row r="132" spans="1:107" x14ac:dyDescent="0.25">
      <c r="A132">
        <f>ROW(Source!A131)</f>
        <v>131</v>
      </c>
      <c r="B132">
        <v>67931925</v>
      </c>
      <c r="C132">
        <v>67932679</v>
      </c>
      <c r="D132">
        <v>56873423</v>
      </c>
      <c r="E132">
        <v>1</v>
      </c>
      <c r="F132">
        <v>1</v>
      </c>
      <c r="G132">
        <v>1</v>
      </c>
      <c r="H132">
        <v>3</v>
      </c>
      <c r="I132" t="s">
        <v>503</v>
      </c>
      <c r="J132" t="s">
        <v>504</v>
      </c>
      <c r="K132" t="s">
        <v>505</v>
      </c>
      <c r="L132">
        <v>1356</v>
      </c>
      <c r="N132">
        <v>1010</v>
      </c>
      <c r="O132" t="s">
        <v>506</v>
      </c>
      <c r="P132" t="s">
        <v>506</v>
      </c>
      <c r="Q132">
        <v>1000</v>
      </c>
      <c r="W132">
        <v>0</v>
      </c>
      <c r="X132">
        <v>1975348994</v>
      </c>
      <c r="Y132">
        <v>0.2</v>
      </c>
      <c r="AA132">
        <v>180</v>
      </c>
      <c r="AB132">
        <v>0</v>
      </c>
      <c r="AC132">
        <v>0</v>
      </c>
      <c r="AD132">
        <v>0</v>
      </c>
      <c r="AE132">
        <v>180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0.2</v>
      </c>
      <c r="AU132" t="s">
        <v>6</v>
      </c>
      <c r="AV132">
        <v>0</v>
      </c>
      <c r="AW132">
        <v>2</v>
      </c>
      <c r="AX132">
        <v>67932689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Y132*Source!I131</f>
        <v>0.2</v>
      </c>
      <c r="CY132">
        <f>AA132</f>
        <v>180</v>
      </c>
      <c r="CZ132">
        <f>AE132</f>
        <v>180</v>
      </c>
      <c r="DA132">
        <f>AI132</f>
        <v>1</v>
      </c>
      <c r="DB132">
        <f t="shared" si="20"/>
        <v>36</v>
      </c>
      <c r="DC132">
        <f t="shared" si="21"/>
        <v>0</v>
      </c>
    </row>
    <row r="133" spans="1:107" x14ac:dyDescent="0.25">
      <c r="A133">
        <f>ROW(Source!A131)</f>
        <v>131</v>
      </c>
      <c r="B133">
        <v>67931925</v>
      </c>
      <c r="C133">
        <v>67932679</v>
      </c>
      <c r="D133">
        <v>56873781</v>
      </c>
      <c r="E133">
        <v>1</v>
      </c>
      <c r="F133">
        <v>1</v>
      </c>
      <c r="G133">
        <v>1</v>
      </c>
      <c r="H133">
        <v>3</v>
      </c>
      <c r="I133" t="s">
        <v>495</v>
      </c>
      <c r="J133" t="s">
        <v>496</v>
      </c>
      <c r="K133" t="s">
        <v>497</v>
      </c>
      <c r="L133">
        <v>1348</v>
      </c>
      <c r="N133">
        <v>1009</v>
      </c>
      <c r="O133" t="s">
        <v>440</v>
      </c>
      <c r="P133" t="s">
        <v>440</v>
      </c>
      <c r="Q133">
        <v>1000</v>
      </c>
      <c r="W133">
        <v>0</v>
      </c>
      <c r="X133">
        <v>-1755229539</v>
      </c>
      <c r="Y133">
        <v>1E-3</v>
      </c>
      <c r="AA133">
        <v>12430</v>
      </c>
      <c r="AB133">
        <v>0</v>
      </c>
      <c r="AC133">
        <v>0</v>
      </c>
      <c r="AD133">
        <v>0</v>
      </c>
      <c r="AE133">
        <v>12430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1E-3</v>
      </c>
      <c r="AU133" t="s">
        <v>6</v>
      </c>
      <c r="AV133">
        <v>0</v>
      </c>
      <c r="AW133">
        <v>2</v>
      </c>
      <c r="AX133">
        <v>67932690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Y133*Source!I131</f>
        <v>1E-3</v>
      </c>
      <c r="CY133">
        <f>AA133</f>
        <v>12430</v>
      </c>
      <c r="CZ133">
        <f>AE133</f>
        <v>12430</v>
      </c>
      <c r="DA133">
        <f>AI133</f>
        <v>1</v>
      </c>
      <c r="DB133">
        <f t="shared" si="20"/>
        <v>12.43</v>
      </c>
      <c r="DC133">
        <f t="shared" si="21"/>
        <v>0</v>
      </c>
    </row>
    <row r="134" spans="1:107" x14ac:dyDescent="0.25">
      <c r="A134">
        <f>ROW(Source!A131)</f>
        <v>131</v>
      </c>
      <c r="B134">
        <v>67931925</v>
      </c>
      <c r="C134">
        <v>67932679</v>
      </c>
      <c r="D134">
        <v>56867659</v>
      </c>
      <c r="E134">
        <v>17</v>
      </c>
      <c r="F134">
        <v>1</v>
      </c>
      <c r="G134">
        <v>1</v>
      </c>
      <c r="H134">
        <v>3</v>
      </c>
      <c r="I134" t="s">
        <v>417</v>
      </c>
      <c r="J134" t="s">
        <v>6</v>
      </c>
      <c r="K134" t="s">
        <v>418</v>
      </c>
      <c r="L134">
        <v>1374</v>
      </c>
      <c r="N134">
        <v>1013</v>
      </c>
      <c r="O134" t="s">
        <v>419</v>
      </c>
      <c r="P134" t="s">
        <v>419</v>
      </c>
      <c r="Q134">
        <v>1</v>
      </c>
      <c r="W134">
        <v>0</v>
      </c>
      <c r="X134">
        <v>-1731369543</v>
      </c>
      <c r="Y134">
        <v>3.1</v>
      </c>
      <c r="AA134">
        <v>1</v>
      </c>
      <c r="AB134">
        <v>0</v>
      </c>
      <c r="AC134">
        <v>0</v>
      </c>
      <c r="AD134">
        <v>0</v>
      </c>
      <c r="AE134">
        <v>1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3.1</v>
      </c>
      <c r="AU134" t="s">
        <v>6</v>
      </c>
      <c r="AV134">
        <v>0</v>
      </c>
      <c r="AW134">
        <v>2</v>
      </c>
      <c r="AX134">
        <v>67932691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Y134*Source!I131</f>
        <v>3.1</v>
      </c>
      <c r="CY134">
        <f>AA134</f>
        <v>1</v>
      </c>
      <c r="CZ134">
        <f>AE134</f>
        <v>1</v>
      </c>
      <c r="DA134">
        <f>AI134</f>
        <v>1</v>
      </c>
      <c r="DB134">
        <f t="shared" si="20"/>
        <v>3.1</v>
      </c>
      <c r="DC134">
        <f t="shared" si="21"/>
        <v>0</v>
      </c>
    </row>
    <row r="135" spans="1:107" x14ac:dyDescent="0.25">
      <c r="A135">
        <f>ROW(Source!A133)</f>
        <v>133</v>
      </c>
      <c r="B135">
        <v>67931925</v>
      </c>
      <c r="C135">
        <v>67932694</v>
      </c>
      <c r="D135">
        <v>57134535</v>
      </c>
      <c r="E135">
        <v>1</v>
      </c>
      <c r="F135">
        <v>1</v>
      </c>
      <c r="G135">
        <v>1</v>
      </c>
      <c r="H135">
        <v>1</v>
      </c>
      <c r="I135" t="s">
        <v>465</v>
      </c>
      <c r="J135" t="s">
        <v>6</v>
      </c>
      <c r="K135" t="s">
        <v>466</v>
      </c>
      <c r="L135">
        <v>1191</v>
      </c>
      <c r="N135">
        <v>1013</v>
      </c>
      <c r="O135" t="s">
        <v>388</v>
      </c>
      <c r="P135" t="s">
        <v>388</v>
      </c>
      <c r="Q135">
        <v>1</v>
      </c>
      <c r="W135">
        <v>0</v>
      </c>
      <c r="X135">
        <v>-1081351934</v>
      </c>
      <c r="Y135">
        <v>3.76</v>
      </c>
      <c r="AA135">
        <v>0</v>
      </c>
      <c r="AB135">
        <v>0</v>
      </c>
      <c r="AC135">
        <v>0</v>
      </c>
      <c r="AD135">
        <v>9.4</v>
      </c>
      <c r="AE135">
        <v>0</v>
      </c>
      <c r="AF135">
        <v>0</v>
      </c>
      <c r="AG135">
        <v>0</v>
      </c>
      <c r="AH135">
        <v>9.4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3.76</v>
      </c>
      <c r="AU135" t="s">
        <v>6</v>
      </c>
      <c r="AV135">
        <v>1</v>
      </c>
      <c r="AW135">
        <v>2</v>
      </c>
      <c r="AX135">
        <v>67932703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Y135*Source!I133</f>
        <v>3.76</v>
      </c>
      <c r="CY135">
        <f>AD135</f>
        <v>9.4</v>
      </c>
      <c r="CZ135">
        <f>AH135</f>
        <v>9.4</v>
      </c>
      <c r="DA135">
        <f>AL135</f>
        <v>1</v>
      </c>
      <c r="DB135">
        <f t="shared" si="20"/>
        <v>35.340000000000003</v>
      </c>
      <c r="DC135">
        <f t="shared" si="21"/>
        <v>0</v>
      </c>
    </row>
    <row r="136" spans="1:107" x14ac:dyDescent="0.25">
      <c r="A136">
        <f>ROW(Source!A133)</f>
        <v>133</v>
      </c>
      <c r="B136">
        <v>67931925</v>
      </c>
      <c r="C136">
        <v>67932694</v>
      </c>
      <c r="D136">
        <v>57134533</v>
      </c>
      <c r="E136">
        <v>1</v>
      </c>
      <c r="F136">
        <v>1</v>
      </c>
      <c r="G136">
        <v>1</v>
      </c>
      <c r="H136">
        <v>1</v>
      </c>
      <c r="I136" t="s">
        <v>389</v>
      </c>
      <c r="J136" t="s">
        <v>6</v>
      </c>
      <c r="K136" t="s">
        <v>390</v>
      </c>
      <c r="L136">
        <v>1191</v>
      </c>
      <c r="N136">
        <v>1013</v>
      </c>
      <c r="O136" t="s">
        <v>388</v>
      </c>
      <c r="P136" t="s">
        <v>388</v>
      </c>
      <c r="Q136">
        <v>1</v>
      </c>
      <c r="W136">
        <v>0</v>
      </c>
      <c r="X136">
        <v>-1417349443</v>
      </c>
      <c r="Y136">
        <v>0.02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6</v>
      </c>
      <c r="AT136">
        <v>0.02</v>
      </c>
      <c r="AU136" t="s">
        <v>6</v>
      </c>
      <c r="AV136">
        <v>2</v>
      </c>
      <c r="AW136">
        <v>2</v>
      </c>
      <c r="AX136">
        <v>67932704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Y136*Source!I133</f>
        <v>0.02</v>
      </c>
      <c r="CY136">
        <f>AD136</f>
        <v>0</v>
      </c>
      <c r="CZ136">
        <f>AH136</f>
        <v>0</v>
      </c>
      <c r="DA136">
        <f>AL136</f>
        <v>1</v>
      </c>
      <c r="DB136">
        <f t="shared" si="20"/>
        <v>0</v>
      </c>
      <c r="DC136">
        <f t="shared" si="21"/>
        <v>0</v>
      </c>
    </row>
    <row r="137" spans="1:107" x14ac:dyDescent="0.25">
      <c r="A137">
        <f>ROW(Source!A133)</f>
        <v>133</v>
      </c>
      <c r="B137">
        <v>67931925</v>
      </c>
      <c r="C137">
        <v>67932694</v>
      </c>
      <c r="D137">
        <v>56951691</v>
      </c>
      <c r="E137">
        <v>1</v>
      </c>
      <c r="F137">
        <v>1</v>
      </c>
      <c r="G137">
        <v>1</v>
      </c>
      <c r="H137">
        <v>2</v>
      </c>
      <c r="I137" t="s">
        <v>395</v>
      </c>
      <c r="J137" t="s">
        <v>396</v>
      </c>
      <c r="K137" t="s">
        <v>397</v>
      </c>
      <c r="L137">
        <v>1368</v>
      </c>
      <c r="N137">
        <v>1011</v>
      </c>
      <c r="O137" t="s">
        <v>394</v>
      </c>
      <c r="P137" t="s">
        <v>394</v>
      </c>
      <c r="Q137">
        <v>1</v>
      </c>
      <c r="W137">
        <v>0</v>
      </c>
      <c r="X137">
        <v>-1718674368</v>
      </c>
      <c r="Y137">
        <v>0.01</v>
      </c>
      <c r="AA137">
        <v>0</v>
      </c>
      <c r="AB137">
        <v>111.99</v>
      </c>
      <c r="AC137">
        <v>13.5</v>
      </c>
      <c r="AD137">
        <v>0</v>
      </c>
      <c r="AE137">
        <v>0</v>
      </c>
      <c r="AF137">
        <v>111.99</v>
      </c>
      <c r="AG137">
        <v>13.5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0.01</v>
      </c>
      <c r="AU137" t="s">
        <v>6</v>
      </c>
      <c r="AV137">
        <v>0</v>
      </c>
      <c r="AW137">
        <v>2</v>
      </c>
      <c r="AX137">
        <v>67932705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Y137*Source!I133</f>
        <v>0.01</v>
      </c>
      <c r="CY137">
        <f>AB137</f>
        <v>111.99</v>
      </c>
      <c r="CZ137">
        <f>AF137</f>
        <v>111.99</v>
      </c>
      <c r="DA137">
        <f>AJ137</f>
        <v>1</v>
      </c>
      <c r="DB137">
        <f t="shared" si="20"/>
        <v>1.1200000000000001</v>
      </c>
      <c r="DC137">
        <f t="shared" si="21"/>
        <v>0.14000000000000001</v>
      </c>
    </row>
    <row r="138" spans="1:107" x14ac:dyDescent="0.25">
      <c r="A138">
        <f>ROW(Source!A133)</f>
        <v>133</v>
      </c>
      <c r="B138">
        <v>67931925</v>
      </c>
      <c r="C138">
        <v>67932694</v>
      </c>
      <c r="D138">
        <v>56953077</v>
      </c>
      <c r="E138">
        <v>1</v>
      </c>
      <c r="F138">
        <v>1</v>
      </c>
      <c r="G138">
        <v>1</v>
      </c>
      <c r="H138">
        <v>2</v>
      </c>
      <c r="I138" t="s">
        <v>398</v>
      </c>
      <c r="J138" t="s">
        <v>399</v>
      </c>
      <c r="K138" t="s">
        <v>400</v>
      </c>
      <c r="L138">
        <v>1368</v>
      </c>
      <c r="N138">
        <v>1011</v>
      </c>
      <c r="O138" t="s">
        <v>394</v>
      </c>
      <c r="P138" t="s">
        <v>394</v>
      </c>
      <c r="Q138">
        <v>1</v>
      </c>
      <c r="W138">
        <v>0</v>
      </c>
      <c r="X138">
        <v>1372534845</v>
      </c>
      <c r="Y138">
        <v>0.01</v>
      </c>
      <c r="AA138">
        <v>0</v>
      </c>
      <c r="AB138">
        <v>65.709999999999994</v>
      </c>
      <c r="AC138">
        <v>11.6</v>
      </c>
      <c r="AD138">
        <v>0</v>
      </c>
      <c r="AE138">
        <v>0</v>
      </c>
      <c r="AF138">
        <v>65.709999999999994</v>
      </c>
      <c r="AG138">
        <v>11.6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0.01</v>
      </c>
      <c r="AU138" t="s">
        <v>6</v>
      </c>
      <c r="AV138">
        <v>0</v>
      </c>
      <c r="AW138">
        <v>2</v>
      </c>
      <c r="AX138">
        <v>67932706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Y138*Source!I133</f>
        <v>0.01</v>
      </c>
      <c r="CY138">
        <f>AB138</f>
        <v>65.709999999999994</v>
      </c>
      <c r="CZ138">
        <f>AF138</f>
        <v>65.709999999999994</v>
      </c>
      <c r="DA138">
        <f>AJ138</f>
        <v>1</v>
      </c>
      <c r="DB138">
        <f t="shared" si="20"/>
        <v>0.66</v>
      </c>
      <c r="DC138">
        <f t="shared" si="21"/>
        <v>0.12</v>
      </c>
    </row>
    <row r="139" spans="1:107" x14ac:dyDescent="0.25">
      <c r="A139">
        <f>ROW(Source!A133)</f>
        <v>133</v>
      </c>
      <c r="B139">
        <v>67931925</v>
      </c>
      <c r="C139">
        <v>67932694</v>
      </c>
      <c r="D139">
        <v>56870720</v>
      </c>
      <c r="E139">
        <v>1</v>
      </c>
      <c r="F139">
        <v>1</v>
      </c>
      <c r="G139">
        <v>1</v>
      </c>
      <c r="H139">
        <v>3</v>
      </c>
      <c r="I139" t="s">
        <v>428</v>
      </c>
      <c r="J139" t="s">
        <v>429</v>
      </c>
      <c r="K139" t="s">
        <v>430</v>
      </c>
      <c r="L139">
        <v>1346</v>
      </c>
      <c r="N139">
        <v>1009</v>
      </c>
      <c r="O139" t="s">
        <v>410</v>
      </c>
      <c r="P139" t="s">
        <v>410</v>
      </c>
      <c r="Q139">
        <v>1</v>
      </c>
      <c r="W139">
        <v>0</v>
      </c>
      <c r="X139">
        <v>-1088866022</v>
      </c>
      <c r="Y139">
        <v>0.16</v>
      </c>
      <c r="AA139">
        <v>30.4</v>
      </c>
      <c r="AB139">
        <v>0</v>
      </c>
      <c r="AC139">
        <v>0</v>
      </c>
      <c r="AD139">
        <v>0</v>
      </c>
      <c r="AE139">
        <v>30.4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6</v>
      </c>
      <c r="AT139">
        <v>0.16</v>
      </c>
      <c r="AU139" t="s">
        <v>6</v>
      </c>
      <c r="AV139">
        <v>0</v>
      </c>
      <c r="AW139">
        <v>2</v>
      </c>
      <c r="AX139">
        <v>67932707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Y139*Source!I133</f>
        <v>0.16</v>
      </c>
      <c r="CY139">
        <f>AA139</f>
        <v>30.4</v>
      </c>
      <c r="CZ139">
        <f>AE139</f>
        <v>30.4</v>
      </c>
      <c r="DA139">
        <f>AI139</f>
        <v>1</v>
      </c>
      <c r="DB139">
        <f t="shared" si="20"/>
        <v>4.8600000000000003</v>
      </c>
      <c r="DC139">
        <f t="shared" si="21"/>
        <v>0</v>
      </c>
    </row>
    <row r="140" spans="1:107" x14ac:dyDescent="0.25">
      <c r="A140">
        <f>ROW(Source!A133)</f>
        <v>133</v>
      </c>
      <c r="B140">
        <v>67931925</v>
      </c>
      <c r="C140">
        <v>67932694</v>
      </c>
      <c r="D140">
        <v>56870732</v>
      </c>
      <c r="E140">
        <v>1</v>
      </c>
      <c r="F140">
        <v>1</v>
      </c>
      <c r="G140">
        <v>1</v>
      </c>
      <c r="H140">
        <v>3</v>
      </c>
      <c r="I140" t="s">
        <v>507</v>
      </c>
      <c r="J140" t="s">
        <v>508</v>
      </c>
      <c r="K140" t="s">
        <v>509</v>
      </c>
      <c r="L140">
        <v>1308</v>
      </c>
      <c r="N140">
        <v>1003</v>
      </c>
      <c r="O140" t="s">
        <v>148</v>
      </c>
      <c r="P140" t="s">
        <v>148</v>
      </c>
      <c r="Q140">
        <v>100</v>
      </c>
      <c r="W140">
        <v>0</v>
      </c>
      <c r="X140">
        <v>568244124</v>
      </c>
      <c r="Y140">
        <v>5.5E-2</v>
      </c>
      <c r="AA140">
        <v>120</v>
      </c>
      <c r="AB140">
        <v>0</v>
      </c>
      <c r="AC140">
        <v>0</v>
      </c>
      <c r="AD140">
        <v>0</v>
      </c>
      <c r="AE140">
        <v>120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6</v>
      </c>
      <c r="AT140">
        <v>5.5E-2</v>
      </c>
      <c r="AU140" t="s">
        <v>6</v>
      </c>
      <c r="AV140">
        <v>0</v>
      </c>
      <c r="AW140">
        <v>2</v>
      </c>
      <c r="AX140">
        <v>67932708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Y140*Source!I133</f>
        <v>5.5E-2</v>
      </c>
      <c r="CY140">
        <f>AA140</f>
        <v>120</v>
      </c>
      <c r="CZ140">
        <f>AE140</f>
        <v>120</v>
      </c>
      <c r="DA140">
        <f>AI140</f>
        <v>1</v>
      </c>
      <c r="DB140">
        <f t="shared" si="20"/>
        <v>6.6</v>
      </c>
      <c r="DC140">
        <f t="shared" si="21"/>
        <v>0</v>
      </c>
    </row>
    <row r="141" spans="1:107" x14ac:dyDescent="0.25">
      <c r="A141">
        <f>ROW(Source!A133)</f>
        <v>133</v>
      </c>
      <c r="B141">
        <v>67931925</v>
      </c>
      <c r="C141">
        <v>67932694</v>
      </c>
      <c r="D141">
        <v>56907553</v>
      </c>
      <c r="E141">
        <v>1</v>
      </c>
      <c r="F141">
        <v>1</v>
      </c>
      <c r="G141">
        <v>1</v>
      </c>
      <c r="H141">
        <v>3</v>
      </c>
      <c r="I141" t="s">
        <v>414</v>
      </c>
      <c r="J141" t="s">
        <v>415</v>
      </c>
      <c r="K141" t="s">
        <v>416</v>
      </c>
      <c r="L141">
        <v>1346</v>
      </c>
      <c r="N141">
        <v>1009</v>
      </c>
      <c r="O141" t="s">
        <v>410</v>
      </c>
      <c r="P141" t="s">
        <v>410</v>
      </c>
      <c r="Q141">
        <v>1</v>
      </c>
      <c r="W141">
        <v>0</v>
      </c>
      <c r="X141">
        <v>210558753</v>
      </c>
      <c r="Y141">
        <v>0.05</v>
      </c>
      <c r="AA141">
        <v>28.6</v>
      </c>
      <c r="AB141">
        <v>0</v>
      </c>
      <c r="AC141">
        <v>0</v>
      </c>
      <c r="AD141">
        <v>0</v>
      </c>
      <c r="AE141">
        <v>28.6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6</v>
      </c>
      <c r="AT141">
        <v>0.05</v>
      </c>
      <c r="AU141" t="s">
        <v>6</v>
      </c>
      <c r="AV141">
        <v>0</v>
      </c>
      <c r="AW141">
        <v>2</v>
      </c>
      <c r="AX141">
        <v>67932709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Y141*Source!I133</f>
        <v>0.05</v>
      </c>
      <c r="CY141">
        <f>AA141</f>
        <v>28.6</v>
      </c>
      <c r="CZ141">
        <f>AE141</f>
        <v>28.6</v>
      </c>
      <c r="DA141">
        <f>AI141</f>
        <v>1</v>
      </c>
      <c r="DB141">
        <f t="shared" si="20"/>
        <v>1.43</v>
      </c>
      <c r="DC141">
        <f t="shared" si="21"/>
        <v>0</v>
      </c>
    </row>
    <row r="142" spans="1:107" x14ac:dyDescent="0.25">
      <c r="A142">
        <f>ROW(Source!A133)</f>
        <v>133</v>
      </c>
      <c r="B142">
        <v>67931925</v>
      </c>
      <c r="C142">
        <v>67932694</v>
      </c>
      <c r="D142">
        <v>56867659</v>
      </c>
      <c r="E142">
        <v>17</v>
      </c>
      <c r="F142">
        <v>1</v>
      </c>
      <c r="G142">
        <v>1</v>
      </c>
      <c r="H142">
        <v>3</v>
      </c>
      <c r="I142" t="s">
        <v>417</v>
      </c>
      <c r="J142" t="s">
        <v>6</v>
      </c>
      <c r="K142" t="s">
        <v>418</v>
      </c>
      <c r="L142">
        <v>1374</v>
      </c>
      <c r="N142">
        <v>1013</v>
      </c>
      <c r="O142" t="s">
        <v>419</v>
      </c>
      <c r="P142" t="s">
        <v>419</v>
      </c>
      <c r="Q142">
        <v>1</v>
      </c>
      <c r="W142">
        <v>0</v>
      </c>
      <c r="X142">
        <v>-1731369543</v>
      </c>
      <c r="Y142">
        <v>0.71</v>
      </c>
      <c r="AA142">
        <v>1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6</v>
      </c>
      <c r="AT142">
        <v>0.71</v>
      </c>
      <c r="AU142" t="s">
        <v>6</v>
      </c>
      <c r="AV142">
        <v>0</v>
      </c>
      <c r="AW142">
        <v>2</v>
      </c>
      <c r="AX142">
        <v>67932710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Y142*Source!I133</f>
        <v>0.71</v>
      </c>
      <c r="CY142">
        <f>AA142</f>
        <v>1</v>
      </c>
      <c r="CZ142">
        <f>AE142</f>
        <v>1</v>
      </c>
      <c r="DA142">
        <f>AI142</f>
        <v>1</v>
      </c>
      <c r="DB142">
        <f t="shared" si="20"/>
        <v>0.71</v>
      </c>
      <c r="DC142">
        <f t="shared" si="21"/>
        <v>0</v>
      </c>
    </row>
    <row r="143" spans="1:107" x14ac:dyDescent="0.25">
      <c r="A143">
        <f>ROW(Source!A135)</f>
        <v>135</v>
      </c>
      <c r="B143">
        <v>67931925</v>
      </c>
      <c r="C143">
        <v>67932712</v>
      </c>
      <c r="D143">
        <v>57142424</v>
      </c>
      <c r="E143">
        <v>1</v>
      </c>
      <c r="F143">
        <v>1</v>
      </c>
      <c r="G143">
        <v>1</v>
      </c>
      <c r="H143">
        <v>1</v>
      </c>
      <c r="I143" t="s">
        <v>510</v>
      </c>
      <c r="J143" t="s">
        <v>6</v>
      </c>
      <c r="K143" t="s">
        <v>511</v>
      </c>
      <c r="L143">
        <v>1191</v>
      </c>
      <c r="N143">
        <v>1013</v>
      </c>
      <c r="O143" t="s">
        <v>388</v>
      </c>
      <c r="P143" t="s">
        <v>388</v>
      </c>
      <c r="Q143">
        <v>1</v>
      </c>
      <c r="W143">
        <v>0</v>
      </c>
      <c r="X143">
        <v>-1027537862</v>
      </c>
      <c r="Y143">
        <v>15.2</v>
      </c>
      <c r="AA143">
        <v>0</v>
      </c>
      <c r="AB143">
        <v>0</v>
      </c>
      <c r="AC143">
        <v>0</v>
      </c>
      <c r="AD143">
        <v>9.18</v>
      </c>
      <c r="AE143">
        <v>0</v>
      </c>
      <c r="AF143">
        <v>0</v>
      </c>
      <c r="AG143">
        <v>0</v>
      </c>
      <c r="AH143">
        <v>9.18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15.2</v>
      </c>
      <c r="AU143" t="s">
        <v>6</v>
      </c>
      <c r="AV143">
        <v>1</v>
      </c>
      <c r="AW143">
        <v>2</v>
      </c>
      <c r="AX143">
        <v>67932716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Y143*Source!I135</f>
        <v>45.599999999999994</v>
      </c>
      <c r="CY143">
        <f>AD143</f>
        <v>9.18</v>
      </c>
      <c r="CZ143">
        <f>AH143</f>
        <v>9.18</v>
      </c>
      <c r="DA143">
        <f>AL143</f>
        <v>1</v>
      </c>
      <c r="DB143">
        <f t="shared" si="20"/>
        <v>139.54</v>
      </c>
      <c r="DC143">
        <f t="shared" si="21"/>
        <v>0</v>
      </c>
    </row>
    <row r="144" spans="1:107" x14ac:dyDescent="0.25">
      <c r="A144">
        <f>ROW(Source!A135)</f>
        <v>135</v>
      </c>
      <c r="B144">
        <v>67931925</v>
      </c>
      <c r="C144">
        <v>67932712</v>
      </c>
      <c r="D144">
        <v>56873498</v>
      </c>
      <c r="E144">
        <v>1</v>
      </c>
      <c r="F144">
        <v>1</v>
      </c>
      <c r="G144">
        <v>1</v>
      </c>
      <c r="H144">
        <v>3</v>
      </c>
      <c r="I144" t="s">
        <v>512</v>
      </c>
      <c r="J144" t="s">
        <v>513</v>
      </c>
      <c r="K144" t="s">
        <v>514</v>
      </c>
      <c r="L144">
        <v>1355</v>
      </c>
      <c r="N144">
        <v>1010</v>
      </c>
      <c r="O144" t="s">
        <v>171</v>
      </c>
      <c r="P144" t="s">
        <v>171</v>
      </c>
      <c r="Q144">
        <v>100</v>
      </c>
      <c r="W144">
        <v>0</v>
      </c>
      <c r="X144">
        <v>1135215184</v>
      </c>
      <c r="Y144">
        <v>1.75</v>
      </c>
      <c r="AA144">
        <v>8</v>
      </c>
      <c r="AB144">
        <v>0</v>
      </c>
      <c r="AC144">
        <v>0</v>
      </c>
      <c r="AD144">
        <v>0</v>
      </c>
      <c r="AE144">
        <v>8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6</v>
      </c>
      <c r="AT144">
        <v>1.75</v>
      </c>
      <c r="AU144" t="s">
        <v>6</v>
      </c>
      <c r="AV144">
        <v>0</v>
      </c>
      <c r="AW144">
        <v>2</v>
      </c>
      <c r="AX144">
        <v>67932717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Y144*Source!I135</f>
        <v>5.25</v>
      </c>
      <c r="CY144">
        <f>AA144</f>
        <v>8</v>
      </c>
      <c r="CZ144">
        <f>AE144</f>
        <v>8</v>
      </c>
      <c r="DA144">
        <f>AI144</f>
        <v>1</v>
      </c>
      <c r="DB144">
        <f t="shared" si="20"/>
        <v>14</v>
      </c>
      <c r="DC144">
        <f t="shared" si="21"/>
        <v>0</v>
      </c>
    </row>
    <row r="145" spans="1:107" x14ac:dyDescent="0.25">
      <c r="A145">
        <f>ROW(Source!A135)</f>
        <v>135</v>
      </c>
      <c r="B145">
        <v>67931925</v>
      </c>
      <c r="C145">
        <v>67932712</v>
      </c>
      <c r="D145">
        <v>56867659</v>
      </c>
      <c r="E145">
        <v>17</v>
      </c>
      <c r="F145">
        <v>1</v>
      </c>
      <c r="G145">
        <v>1</v>
      </c>
      <c r="H145">
        <v>3</v>
      </c>
      <c r="I145" t="s">
        <v>417</v>
      </c>
      <c r="J145" t="s">
        <v>6</v>
      </c>
      <c r="K145" t="s">
        <v>418</v>
      </c>
      <c r="L145">
        <v>1374</v>
      </c>
      <c r="N145">
        <v>1013</v>
      </c>
      <c r="O145" t="s">
        <v>419</v>
      </c>
      <c r="P145" t="s">
        <v>419</v>
      </c>
      <c r="Q145">
        <v>1</v>
      </c>
      <c r="W145">
        <v>0</v>
      </c>
      <c r="X145">
        <v>-1731369543</v>
      </c>
      <c r="Y145">
        <v>2.79</v>
      </c>
      <c r="AA145">
        <v>1</v>
      </c>
      <c r="AB145">
        <v>0</v>
      </c>
      <c r="AC145">
        <v>0</v>
      </c>
      <c r="AD145">
        <v>0</v>
      </c>
      <c r="AE145">
        <v>1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6</v>
      </c>
      <c r="AT145">
        <v>2.79</v>
      </c>
      <c r="AU145" t="s">
        <v>6</v>
      </c>
      <c r="AV145">
        <v>0</v>
      </c>
      <c r="AW145">
        <v>2</v>
      </c>
      <c r="AX145">
        <v>67932718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Y145*Source!I135</f>
        <v>8.370000000000001</v>
      </c>
      <c r="CY145">
        <f>AA145</f>
        <v>1</v>
      </c>
      <c r="CZ145">
        <f>AE145</f>
        <v>1</v>
      </c>
      <c r="DA145">
        <f>AI145</f>
        <v>1</v>
      </c>
      <c r="DB145">
        <f t="shared" si="20"/>
        <v>2.79</v>
      </c>
      <c r="DC145">
        <f t="shared" si="21"/>
        <v>0</v>
      </c>
    </row>
    <row r="146" spans="1:107" x14ac:dyDescent="0.25">
      <c r="A146">
        <f>ROW(Source!A140)</f>
        <v>140</v>
      </c>
      <c r="B146">
        <v>67931925</v>
      </c>
      <c r="C146">
        <v>67932723</v>
      </c>
      <c r="D146">
        <v>57134535</v>
      </c>
      <c r="E146">
        <v>1</v>
      </c>
      <c r="F146">
        <v>1</v>
      </c>
      <c r="G146">
        <v>1</v>
      </c>
      <c r="H146">
        <v>1</v>
      </c>
      <c r="I146" t="s">
        <v>465</v>
      </c>
      <c r="J146" t="s">
        <v>6</v>
      </c>
      <c r="K146" t="s">
        <v>466</v>
      </c>
      <c r="L146">
        <v>1191</v>
      </c>
      <c r="N146">
        <v>1013</v>
      </c>
      <c r="O146" t="s">
        <v>388</v>
      </c>
      <c r="P146" t="s">
        <v>388</v>
      </c>
      <c r="Q146">
        <v>1</v>
      </c>
      <c r="W146">
        <v>0</v>
      </c>
      <c r="X146">
        <v>-1081351934</v>
      </c>
      <c r="Y146">
        <v>5.39</v>
      </c>
      <c r="AA146">
        <v>0</v>
      </c>
      <c r="AB146">
        <v>0</v>
      </c>
      <c r="AC146">
        <v>0</v>
      </c>
      <c r="AD146">
        <v>9.4</v>
      </c>
      <c r="AE146">
        <v>0</v>
      </c>
      <c r="AF146">
        <v>0</v>
      </c>
      <c r="AG146">
        <v>0</v>
      </c>
      <c r="AH146">
        <v>9.4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5.39</v>
      </c>
      <c r="AU146" t="s">
        <v>6</v>
      </c>
      <c r="AV146">
        <v>1</v>
      </c>
      <c r="AW146">
        <v>2</v>
      </c>
      <c r="AX146">
        <v>67932734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Y146*Source!I140</f>
        <v>21.56</v>
      </c>
      <c r="CY146">
        <f>AD146</f>
        <v>9.4</v>
      </c>
      <c r="CZ146">
        <f>AH146</f>
        <v>9.4</v>
      </c>
      <c r="DA146">
        <f>AL146</f>
        <v>1</v>
      </c>
      <c r="DB146">
        <f t="shared" si="20"/>
        <v>50.67</v>
      </c>
      <c r="DC146">
        <f t="shared" si="21"/>
        <v>0</v>
      </c>
    </row>
    <row r="147" spans="1:107" x14ac:dyDescent="0.25">
      <c r="A147">
        <f>ROW(Source!A140)</f>
        <v>140</v>
      </c>
      <c r="B147">
        <v>67931925</v>
      </c>
      <c r="C147">
        <v>67932723</v>
      </c>
      <c r="D147">
        <v>57134533</v>
      </c>
      <c r="E147">
        <v>1</v>
      </c>
      <c r="F147">
        <v>1</v>
      </c>
      <c r="G147">
        <v>1</v>
      </c>
      <c r="H147">
        <v>1</v>
      </c>
      <c r="I147" t="s">
        <v>389</v>
      </c>
      <c r="J147" t="s">
        <v>6</v>
      </c>
      <c r="K147" t="s">
        <v>390</v>
      </c>
      <c r="L147">
        <v>1191</v>
      </c>
      <c r="N147">
        <v>1013</v>
      </c>
      <c r="O147" t="s">
        <v>388</v>
      </c>
      <c r="P147" t="s">
        <v>388</v>
      </c>
      <c r="Q147">
        <v>1</v>
      </c>
      <c r="W147">
        <v>0</v>
      </c>
      <c r="X147">
        <v>-1417349443</v>
      </c>
      <c r="Y147">
        <v>0.04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0.04</v>
      </c>
      <c r="AU147" t="s">
        <v>6</v>
      </c>
      <c r="AV147">
        <v>2</v>
      </c>
      <c r="AW147">
        <v>2</v>
      </c>
      <c r="AX147">
        <v>67932735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Y147*Source!I140</f>
        <v>0.16</v>
      </c>
      <c r="CY147">
        <f>AD147</f>
        <v>0</v>
      </c>
      <c r="CZ147">
        <f>AH147</f>
        <v>0</v>
      </c>
      <c r="DA147">
        <f>AL147</f>
        <v>1</v>
      </c>
      <c r="DB147">
        <f t="shared" si="20"/>
        <v>0</v>
      </c>
      <c r="DC147">
        <f t="shared" si="21"/>
        <v>0</v>
      </c>
    </row>
    <row r="148" spans="1:107" x14ac:dyDescent="0.25">
      <c r="A148">
        <f>ROW(Source!A140)</f>
        <v>140</v>
      </c>
      <c r="B148">
        <v>67931925</v>
      </c>
      <c r="C148">
        <v>67932723</v>
      </c>
      <c r="D148">
        <v>56951691</v>
      </c>
      <c r="E148">
        <v>1</v>
      </c>
      <c r="F148">
        <v>1</v>
      </c>
      <c r="G148">
        <v>1</v>
      </c>
      <c r="H148">
        <v>2</v>
      </c>
      <c r="I148" t="s">
        <v>395</v>
      </c>
      <c r="J148" t="s">
        <v>396</v>
      </c>
      <c r="K148" t="s">
        <v>397</v>
      </c>
      <c r="L148">
        <v>1368</v>
      </c>
      <c r="N148">
        <v>1011</v>
      </c>
      <c r="O148" t="s">
        <v>394</v>
      </c>
      <c r="P148" t="s">
        <v>394</v>
      </c>
      <c r="Q148">
        <v>1</v>
      </c>
      <c r="W148">
        <v>0</v>
      </c>
      <c r="X148">
        <v>-1718674368</v>
      </c>
      <c r="Y148">
        <v>0.02</v>
      </c>
      <c r="AA148">
        <v>0</v>
      </c>
      <c r="AB148">
        <v>111.99</v>
      </c>
      <c r="AC148">
        <v>13.5</v>
      </c>
      <c r="AD148">
        <v>0</v>
      </c>
      <c r="AE148">
        <v>0</v>
      </c>
      <c r="AF148">
        <v>111.99</v>
      </c>
      <c r="AG148">
        <v>13.5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0.02</v>
      </c>
      <c r="AU148" t="s">
        <v>6</v>
      </c>
      <c r="AV148">
        <v>0</v>
      </c>
      <c r="AW148">
        <v>2</v>
      </c>
      <c r="AX148">
        <v>67932736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Y148*Source!I140</f>
        <v>0.08</v>
      </c>
      <c r="CY148">
        <f>AB148</f>
        <v>111.99</v>
      </c>
      <c r="CZ148">
        <f>AF148</f>
        <v>111.99</v>
      </c>
      <c r="DA148">
        <f>AJ148</f>
        <v>1</v>
      </c>
      <c r="DB148">
        <f t="shared" si="20"/>
        <v>2.2400000000000002</v>
      </c>
      <c r="DC148">
        <f t="shared" si="21"/>
        <v>0.27</v>
      </c>
    </row>
    <row r="149" spans="1:107" x14ac:dyDescent="0.25">
      <c r="A149">
        <f>ROW(Source!A140)</f>
        <v>140</v>
      </c>
      <c r="B149">
        <v>67931925</v>
      </c>
      <c r="C149">
        <v>67932723</v>
      </c>
      <c r="D149">
        <v>56953077</v>
      </c>
      <c r="E149">
        <v>1</v>
      </c>
      <c r="F149">
        <v>1</v>
      </c>
      <c r="G149">
        <v>1</v>
      </c>
      <c r="H149">
        <v>2</v>
      </c>
      <c r="I149" t="s">
        <v>398</v>
      </c>
      <c r="J149" t="s">
        <v>399</v>
      </c>
      <c r="K149" t="s">
        <v>400</v>
      </c>
      <c r="L149">
        <v>1368</v>
      </c>
      <c r="N149">
        <v>1011</v>
      </c>
      <c r="O149" t="s">
        <v>394</v>
      </c>
      <c r="P149" t="s">
        <v>394</v>
      </c>
      <c r="Q149">
        <v>1</v>
      </c>
      <c r="W149">
        <v>0</v>
      </c>
      <c r="X149">
        <v>1372534845</v>
      </c>
      <c r="Y149">
        <v>0.02</v>
      </c>
      <c r="AA149">
        <v>0</v>
      </c>
      <c r="AB149">
        <v>65.709999999999994</v>
      </c>
      <c r="AC149">
        <v>11.6</v>
      </c>
      <c r="AD149">
        <v>0</v>
      </c>
      <c r="AE149">
        <v>0</v>
      </c>
      <c r="AF149">
        <v>65.709999999999994</v>
      </c>
      <c r="AG149">
        <v>11.6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0.02</v>
      </c>
      <c r="AU149" t="s">
        <v>6</v>
      </c>
      <c r="AV149">
        <v>0</v>
      </c>
      <c r="AW149">
        <v>2</v>
      </c>
      <c r="AX149">
        <v>67932737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Y149*Source!I140</f>
        <v>0.08</v>
      </c>
      <c r="CY149">
        <f>AB149</f>
        <v>65.709999999999994</v>
      </c>
      <c r="CZ149">
        <f>AF149</f>
        <v>65.709999999999994</v>
      </c>
      <c r="DA149">
        <f>AJ149</f>
        <v>1</v>
      </c>
      <c r="DB149">
        <f t="shared" si="20"/>
        <v>1.31</v>
      </c>
      <c r="DC149">
        <f t="shared" si="21"/>
        <v>0.23</v>
      </c>
    </row>
    <row r="150" spans="1:107" x14ac:dyDescent="0.25">
      <c r="A150">
        <f>ROW(Source!A140)</f>
        <v>140</v>
      </c>
      <c r="B150">
        <v>67931925</v>
      </c>
      <c r="C150">
        <v>67932723</v>
      </c>
      <c r="D150">
        <v>56870720</v>
      </c>
      <c r="E150">
        <v>1</v>
      </c>
      <c r="F150">
        <v>1</v>
      </c>
      <c r="G150">
        <v>1</v>
      </c>
      <c r="H150">
        <v>3</v>
      </c>
      <c r="I150" t="s">
        <v>428</v>
      </c>
      <c r="J150" t="s">
        <v>429</v>
      </c>
      <c r="K150" t="s">
        <v>430</v>
      </c>
      <c r="L150">
        <v>1346</v>
      </c>
      <c r="N150">
        <v>1009</v>
      </c>
      <c r="O150" t="s">
        <v>410</v>
      </c>
      <c r="P150" t="s">
        <v>410</v>
      </c>
      <c r="Q150">
        <v>1</v>
      </c>
      <c r="W150">
        <v>0</v>
      </c>
      <c r="X150">
        <v>-1088866022</v>
      </c>
      <c r="Y150">
        <v>0.16</v>
      </c>
      <c r="AA150">
        <v>30.4</v>
      </c>
      <c r="AB150">
        <v>0</v>
      </c>
      <c r="AC150">
        <v>0</v>
      </c>
      <c r="AD150">
        <v>0</v>
      </c>
      <c r="AE150">
        <v>30.4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6</v>
      </c>
      <c r="AT150">
        <v>0.16</v>
      </c>
      <c r="AU150" t="s">
        <v>6</v>
      </c>
      <c r="AV150">
        <v>0</v>
      </c>
      <c r="AW150">
        <v>2</v>
      </c>
      <c r="AX150">
        <v>67932738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Y150*Source!I140</f>
        <v>0.64</v>
      </c>
      <c r="CY150">
        <f t="shared" ref="CY150:CY155" si="22">AA150</f>
        <v>30.4</v>
      </c>
      <c r="CZ150">
        <f t="shared" ref="CZ150:CZ155" si="23">AE150</f>
        <v>30.4</v>
      </c>
      <c r="DA150">
        <f t="shared" ref="DA150:DA155" si="24">AI150</f>
        <v>1</v>
      </c>
      <c r="DB150">
        <f t="shared" si="20"/>
        <v>4.8600000000000003</v>
      </c>
      <c r="DC150">
        <f t="shared" si="21"/>
        <v>0</v>
      </c>
    </row>
    <row r="151" spans="1:107" x14ac:dyDescent="0.25">
      <c r="A151">
        <f>ROW(Source!A140)</f>
        <v>140</v>
      </c>
      <c r="B151">
        <v>67931925</v>
      </c>
      <c r="C151">
        <v>67932723</v>
      </c>
      <c r="D151">
        <v>56871027</v>
      </c>
      <c r="E151">
        <v>1</v>
      </c>
      <c r="F151">
        <v>1</v>
      </c>
      <c r="G151">
        <v>1</v>
      </c>
      <c r="H151">
        <v>3</v>
      </c>
      <c r="I151" t="s">
        <v>515</v>
      </c>
      <c r="J151" t="s">
        <v>516</v>
      </c>
      <c r="K151" t="s">
        <v>517</v>
      </c>
      <c r="L151">
        <v>1348</v>
      </c>
      <c r="N151">
        <v>1009</v>
      </c>
      <c r="O151" t="s">
        <v>440</v>
      </c>
      <c r="P151" t="s">
        <v>440</v>
      </c>
      <c r="Q151">
        <v>1000</v>
      </c>
      <c r="W151">
        <v>0</v>
      </c>
      <c r="X151">
        <v>1012095217</v>
      </c>
      <c r="Y151">
        <v>5.9999999999999995E-4</v>
      </c>
      <c r="AA151">
        <v>1820</v>
      </c>
      <c r="AB151">
        <v>0</v>
      </c>
      <c r="AC151">
        <v>0</v>
      </c>
      <c r="AD151">
        <v>0</v>
      </c>
      <c r="AE151">
        <v>1820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6</v>
      </c>
      <c r="AT151">
        <v>5.9999999999999995E-4</v>
      </c>
      <c r="AU151" t="s">
        <v>6</v>
      </c>
      <c r="AV151">
        <v>0</v>
      </c>
      <c r="AW151">
        <v>2</v>
      </c>
      <c r="AX151">
        <v>67932739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Y151*Source!I140</f>
        <v>2.3999999999999998E-3</v>
      </c>
      <c r="CY151">
        <f t="shared" si="22"/>
        <v>1820</v>
      </c>
      <c r="CZ151">
        <f t="shared" si="23"/>
        <v>1820</v>
      </c>
      <c r="DA151">
        <f t="shared" si="24"/>
        <v>1</v>
      </c>
      <c r="DB151">
        <f t="shared" si="20"/>
        <v>1.0900000000000001</v>
      </c>
      <c r="DC151">
        <f t="shared" si="21"/>
        <v>0</v>
      </c>
    </row>
    <row r="152" spans="1:107" x14ac:dyDescent="0.25">
      <c r="A152">
        <f>ROW(Source!A140)</f>
        <v>140</v>
      </c>
      <c r="B152">
        <v>67931925</v>
      </c>
      <c r="C152">
        <v>67932723</v>
      </c>
      <c r="D152">
        <v>56907553</v>
      </c>
      <c r="E152">
        <v>1</v>
      </c>
      <c r="F152">
        <v>1</v>
      </c>
      <c r="G152">
        <v>1</v>
      </c>
      <c r="H152">
        <v>3</v>
      </c>
      <c r="I152" t="s">
        <v>414</v>
      </c>
      <c r="J152" t="s">
        <v>415</v>
      </c>
      <c r="K152" t="s">
        <v>416</v>
      </c>
      <c r="L152">
        <v>1346</v>
      </c>
      <c r="N152">
        <v>1009</v>
      </c>
      <c r="O152" t="s">
        <v>410</v>
      </c>
      <c r="P152" t="s">
        <v>410</v>
      </c>
      <c r="Q152">
        <v>1</v>
      </c>
      <c r="W152">
        <v>0</v>
      </c>
      <c r="X152">
        <v>210558753</v>
      </c>
      <c r="Y152">
        <v>0.02</v>
      </c>
      <c r="AA152">
        <v>28.6</v>
      </c>
      <c r="AB152">
        <v>0</v>
      </c>
      <c r="AC152">
        <v>0</v>
      </c>
      <c r="AD152">
        <v>0</v>
      </c>
      <c r="AE152">
        <v>28.6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6</v>
      </c>
      <c r="AT152">
        <v>0.02</v>
      </c>
      <c r="AU152" t="s">
        <v>6</v>
      </c>
      <c r="AV152">
        <v>0</v>
      </c>
      <c r="AW152">
        <v>2</v>
      </c>
      <c r="AX152">
        <v>67932740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Y152*Source!I140</f>
        <v>0.08</v>
      </c>
      <c r="CY152">
        <f t="shared" si="22"/>
        <v>28.6</v>
      </c>
      <c r="CZ152">
        <f t="shared" si="23"/>
        <v>28.6</v>
      </c>
      <c r="DA152">
        <f t="shared" si="24"/>
        <v>1</v>
      </c>
      <c r="DB152">
        <f t="shared" si="20"/>
        <v>0.56999999999999995</v>
      </c>
      <c r="DC152">
        <f t="shared" si="21"/>
        <v>0</v>
      </c>
    </row>
    <row r="153" spans="1:107" x14ac:dyDescent="0.25">
      <c r="A153">
        <f>ROW(Source!A140)</f>
        <v>140</v>
      </c>
      <c r="B153">
        <v>67931925</v>
      </c>
      <c r="C153">
        <v>67932723</v>
      </c>
      <c r="D153">
        <v>56921268</v>
      </c>
      <c r="E153">
        <v>1</v>
      </c>
      <c r="F153">
        <v>1</v>
      </c>
      <c r="G153">
        <v>1</v>
      </c>
      <c r="H153">
        <v>3</v>
      </c>
      <c r="I153" t="s">
        <v>518</v>
      </c>
      <c r="J153" t="s">
        <v>519</v>
      </c>
      <c r="K153" t="s">
        <v>520</v>
      </c>
      <c r="L153">
        <v>1355</v>
      </c>
      <c r="N153">
        <v>1010</v>
      </c>
      <c r="O153" t="s">
        <v>171</v>
      </c>
      <c r="P153" t="s">
        <v>171</v>
      </c>
      <c r="Q153">
        <v>100</v>
      </c>
      <c r="W153">
        <v>0</v>
      </c>
      <c r="X153">
        <v>-423136440</v>
      </c>
      <c r="Y153">
        <v>0.05</v>
      </c>
      <c r="AA153">
        <v>110</v>
      </c>
      <c r="AB153">
        <v>0</v>
      </c>
      <c r="AC153">
        <v>0</v>
      </c>
      <c r="AD153">
        <v>0</v>
      </c>
      <c r="AE153">
        <v>110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6</v>
      </c>
      <c r="AT153">
        <v>0.05</v>
      </c>
      <c r="AU153" t="s">
        <v>6</v>
      </c>
      <c r="AV153">
        <v>0</v>
      </c>
      <c r="AW153">
        <v>2</v>
      </c>
      <c r="AX153">
        <v>67932741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Y153*Source!I140</f>
        <v>0.2</v>
      </c>
      <c r="CY153">
        <f t="shared" si="22"/>
        <v>110</v>
      </c>
      <c r="CZ153">
        <f t="shared" si="23"/>
        <v>110</v>
      </c>
      <c r="DA153">
        <f t="shared" si="24"/>
        <v>1</v>
      </c>
      <c r="DB153">
        <f t="shared" si="20"/>
        <v>5.5</v>
      </c>
      <c r="DC153">
        <f t="shared" si="21"/>
        <v>0</v>
      </c>
    </row>
    <row r="154" spans="1:107" x14ac:dyDescent="0.25">
      <c r="A154">
        <f>ROW(Source!A140)</f>
        <v>140</v>
      </c>
      <c r="B154">
        <v>67931925</v>
      </c>
      <c r="C154">
        <v>67932723</v>
      </c>
      <c r="D154">
        <v>56921319</v>
      </c>
      <c r="E154">
        <v>1</v>
      </c>
      <c r="F154">
        <v>1</v>
      </c>
      <c r="G154">
        <v>1</v>
      </c>
      <c r="H154">
        <v>3</v>
      </c>
      <c r="I154" t="s">
        <v>521</v>
      </c>
      <c r="J154" t="s">
        <v>522</v>
      </c>
      <c r="K154" t="s">
        <v>523</v>
      </c>
      <c r="L154">
        <v>1356</v>
      </c>
      <c r="N154">
        <v>1010</v>
      </c>
      <c r="O154" t="s">
        <v>506</v>
      </c>
      <c r="P154" t="s">
        <v>506</v>
      </c>
      <c r="Q154">
        <v>1000</v>
      </c>
      <c r="W154">
        <v>0</v>
      </c>
      <c r="X154">
        <v>537827188</v>
      </c>
      <c r="Y154">
        <v>1.2200000000000001E-2</v>
      </c>
      <c r="AA154">
        <v>119</v>
      </c>
      <c r="AB154">
        <v>0</v>
      </c>
      <c r="AC154">
        <v>0</v>
      </c>
      <c r="AD154">
        <v>0</v>
      </c>
      <c r="AE154">
        <v>119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1.2200000000000001E-2</v>
      </c>
      <c r="AU154" t="s">
        <v>6</v>
      </c>
      <c r="AV154">
        <v>0</v>
      </c>
      <c r="AW154">
        <v>2</v>
      </c>
      <c r="AX154">
        <v>67932742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Y154*Source!I140</f>
        <v>4.8800000000000003E-2</v>
      </c>
      <c r="CY154">
        <f t="shared" si="22"/>
        <v>119</v>
      </c>
      <c r="CZ154">
        <f t="shared" si="23"/>
        <v>119</v>
      </c>
      <c r="DA154">
        <f t="shared" si="24"/>
        <v>1</v>
      </c>
      <c r="DB154">
        <f t="shared" si="20"/>
        <v>1.45</v>
      </c>
      <c r="DC154">
        <f t="shared" si="21"/>
        <v>0</v>
      </c>
    </row>
    <row r="155" spans="1:107" x14ac:dyDescent="0.25">
      <c r="A155">
        <f>ROW(Source!A140)</f>
        <v>140</v>
      </c>
      <c r="B155">
        <v>67931925</v>
      </c>
      <c r="C155">
        <v>67932723</v>
      </c>
      <c r="D155">
        <v>56867659</v>
      </c>
      <c r="E155">
        <v>17</v>
      </c>
      <c r="F155">
        <v>1</v>
      </c>
      <c r="G155">
        <v>1</v>
      </c>
      <c r="H155">
        <v>3</v>
      </c>
      <c r="I155" t="s">
        <v>417</v>
      </c>
      <c r="J155" t="s">
        <v>6</v>
      </c>
      <c r="K155" t="s">
        <v>418</v>
      </c>
      <c r="L155">
        <v>1374</v>
      </c>
      <c r="N155">
        <v>1013</v>
      </c>
      <c r="O155" t="s">
        <v>419</v>
      </c>
      <c r="P155" t="s">
        <v>419</v>
      </c>
      <c r="Q155">
        <v>1</v>
      </c>
      <c r="W155">
        <v>0</v>
      </c>
      <c r="X155">
        <v>-1731369543</v>
      </c>
      <c r="Y155">
        <v>1.01</v>
      </c>
      <c r="AA155">
        <v>1</v>
      </c>
      <c r="AB155">
        <v>0</v>
      </c>
      <c r="AC155">
        <v>0</v>
      </c>
      <c r="AD155">
        <v>0</v>
      </c>
      <c r="AE155">
        <v>1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1.01</v>
      </c>
      <c r="AU155" t="s">
        <v>6</v>
      </c>
      <c r="AV155">
        <v>0</v>
      </c>
      <c r="AW155">
        <v>2</v>
      </c>
      <c r="AX155">
        <v>67932743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Y155*Source!I140</f>
        <v>4.04</v>
      </c>
      <c r="CY155">
        <f t="shared" si="22"/>
        <v>1</v>
      </c>
      <c r="CZ155">
        <f t="shared" si="23"/>
        <v>1</v>
      </c>
      <c r="DA155">
        <f t="shared" si="24"/>
        <v>1</v>
      </c>
      <c r="DB155">
        <f t="shared" si="20"/>
        <v>1.01</v>
      </c>
      <c r="DC155">
        <f t="shared" si="21"/>
        <v>0</v>
      </c>
    </row>
    <row r="156" spans="1:107" x14ac:dyDescent="0.25">
      <c r="A156">
        <f>ROW(Source!A143)</f>
        <v>143</v>
      </c>
      <c r="B156">
        <v>67931925</v>
      </c>
      <c r="C156">
        <v>67932746</v>
      </c>
      <c r="D156">
        <v>57134535</v>
      </c>
      <c r="E156">
        <v>1</v>
      </c>
      <c r="F156">
        <v>1</v>
      </c>
      <c r="G156">
        <v>1</v>
      </c>
      <c r="H156">
        <v>1</v>
      </c>
      <c r="I156" t="s">
        <v>465</v>
      </c>
      <c r="J156" t="s">
        <v>6</v>
      </c>
      <c r="K156" t="s">
        <v>466</v>
      </c>
      <c r="L156">
        <v>1191</v>
      </c>
      <c r="N156">
        <v>1013</v>
      </c>
      <c r="O156" t="s">
        <v>388</v>
      </c>
      <c r="P156" t="s">
        <v>388</v>
      </c>
      <c r="Q156">
        <v>1</v>
      </c>
      <c r="W156">
        <v>0</v>
      </c>
      <c r="X156">
        <v>-1081351934</v>
      </c>
      <c r="Y156">
        <v>6.29</v>
      </c>
      <c r="AA156">
        <v>0</v>
      </c>
      <c r="AB156">
        <v>0</v>
      </c>
      <c r="AC156">
        <v>0</v>
      </c>
      <c r="AD156">
        <v>9.4</v>
      </c>
      <c r="AE156">
        <v>0</v>
      </c>
      <c r="AF156">
        <v>0</v>
      </c>
      <c r="AG156">
        <v>0</v>
      </c>
      <c r="AH156">
        <v>9.4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6.29</v>
      </c>
      <c r="AU156" t="s">
        <v>6</v>
      </c>
      <c r="AV156">
        <v>1</v>
      </c>
      <c r="AW156">
        <v>2</v>
      </c>
      <c r="AX156">
        <v>67932757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Y156*Source!I143</f>
        <v>12.58</v>
      </c>
      <c r="CY156">
        <f>AD156</f>
        <v>9.4</v>
      </c>
      <c r="CZ156">
        <f>AH156</f>
        <v>9.4</v>
      </c>
      <c r="DA156">
        <f>AL156</f>
        <v>1</v>
      </c>
      <c r="DB156">
        <f t="shared" si="20"/>
        <v>59.13</v>
      </c>
      <c r="DC156">
        <f t="shared" si="21"/>
        <v>0</v>
      </c>
    </row>
    <row r="157" spans="1:107" x14ac:dyDescent="0.25">
      <c r="A157">
        <f>ROW(Source!A143)</f>
        <v>143</v>
      </c>
      <c r="B157">
        <v>67931925</v>
      </c>
      <c r="C157">
        <v>67932746</v>
      </c>
      <c r="D157">
        <v>57134533</v>
      </c>
      <c r="E157">
        <v>1</v>
      </c>
      <c r="F157">
        <v>1</v>
      </c>
      <c r="G157">
        <v>1</v>
      </c>
      <c r="H157">
        <v>1</v>
      </c>
      <c r="I157" t="s">
        <v>389</v>
      </c>
      <c r="J157" t="s">
        <v>6</v>
      </c>
      <c r="K157" t="s">
        <v>390</v>
      </c>
      <c r="L157">
        <v>1191</v>
      </c>
      <c r="N157">
        <v>1013</v>
      </c>
      <c r="O157" t="s">
        <v>388</v>
      </c>
      <c r="P157" t="s">
        <v>388</v>
      </c>
      <c r="Q157">
        <v>1</v>
      </c>
      <c r="W157">
        <v>0</v>
      </c>
      <c r="X157">
        <v>-1417349443</v>
      </c>
      <c r="Y157">
        <v>0.06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6</v>
      </c>
      <c r="AT157">
        <v>0.06</v>
      </c>
      <c r="AU157" t="s">
        <v>6</v>
      </c>
      <c r="AV157">
        <v>2</v>
      </c>
      <c r="AW157">
        <v>2</v>
      </c>
      <c r="AX157">
        <v>67932758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Y157*Source!I143</f>
        <v>0.12</v>
      </c>
      <c r="CY157">
        <f>AD157</f>
        <v>0</v>
      </c>
      <c r="CZ157">
        <f>AH157</f>
        <v>0</v>
      </c>
      <c r="DA157">
        <f>AL157</f>
        <v>1</v>
      </c>
      <c r="DB157">
        <f t="shared" si="20"/>
        <v>0</v>
      </c>
      <c r="DC157">
        <f t="shared" si="21"/>
        <v>0</v>
      </c>
    </row>
    <row r="158" spans="1:107" x14ac:dyDescent="0.25">
      <c r="A158">
        <f>ROW(Source!A143)</f>
        <v>143</v>
      </c>
      <c r="B158">
        <v>67931925</v>
      </c>
      <c r="C158">
        <v>67932746</v>
      </c>
      <c r="D158">
        <v>56951691</v>
      </c>
      <c r="E158">
        <v>1</v>
      </c>
      <c r="F158">
        <v>1</v>
      </c>
      <c r="G158">
        <v>1</v>
      </c>
      <c r="H158">
        <v>2</v>
      </c>
      <c r="I158" t="s">
        <v>395</v>
      </c>
      <c r="J158" t="s">
        <v>396</v>
      </c>
      <c r="K158" t="s">
        <v>397</v>
      </c>
      <c r="L158">
        <v>1368</v>
      </c>
      <c r="N158">
        <v>1011</v>
      </c>
      <c r="O158" t="s">
        <v>394</v>
      </c>
      <c r="P158" t="s">
        <v>394</v>
      </c>
      <c r="Q158">
        <v>1</v>
      </c>
      <c r="W158">
        <v>0</v>
      </c>
      <c r="X158">
        <v>-1718674368</v>
      </c>
      <c r="Y158">
        <v>0.03</v>
      </c>
      <c r="AA158">
        <v>0</v>
      </c>
      <c r="AB158">
        <v>111.99</v>
      </c>
      <c r="AC158">
        <v>13.5</v>
      </c>
      <c r="AD158">
        <v>0</v>
      </c>
      <c r="AE158">
        <v>0</v>
      </c>
      <c r="AF158">
        <v>111.99</v>
      </c>
      <c r="AG158">
        <v>13.5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0.03</v>
      </c>
      <c r="AU158" t="s">
        <v>6</v>
      </c>
      <c r="AV158">
        <v>0</v>
      </c>
      <c r="AW158">
        <v>2</v>
      </c>
      <c r="AX158">
        <v>67932759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Y158*Source!I143</f>
        <v>0.06</v>
      </c>
      <c r="CY158">
        <f>AB158</f>
        <v>111.99</v>
      </c>
      <c r="CZ158">
        <f>AF158</f>
        <v>111.99</v>
      </c>
      <c r="DA158">
        <f>AJ158</f>
        <v>1</v>
      </c>
      <c r="DB158">
        <f t="shared" si="20"/>
        <v>3.36</v>
      </c>
      <c r="DC158">
        <f t="shared" si="21"/>
        <v>0.41</v>
      </c>
    </row>
    <row r="159" spans="1:107" x14ac:dyDescent="0.25">
      <c r="A159">
        <f>ROW(Source!A143)</f>
        <v>143</v>
      </c>
      <c r="B159">
        <v>67931925</v>
      </c>
      <c r="C159">
        <v>67932746</v>
      </c>
      <c r="D159">
        <v>56953077</v>
      </c>
      <c r="E159">
        <v>1</v>
      </c>
      <c r="F159">
        <v>1</v>
      </c>
      <c r="G159">
        <v>1</v>
      </c>
      <c r="H159">
        <v>2</v>
      </c>
      <c r="I159" t="s">
        <v>398</v>
      </c>
      <c r="J159" t="s">
        <v>399</v>
      </c>
      <c r="K159" t="s">
        <v>400</v>
      </c>
      <c r="L159">
        <v>1368</v>
      </c>
      <c r="N159">
        <v>1011</v>
      </c>
      <c r="O159" t="s">
        <v>394</v>
      </c>
      <c r="P159" t="s">
        <v>394</v>
      </c>
      <c r="Q159">
        <v>1</v>
      </c>
      <c r="W159">
        <v>0</v>
      </c>
      <c r="X159">
        <v>1372534845</v>
      </c>
      <c r="Y159">
        <v>0.03</v>
      </c>
      <c r="AA159">
        <v>0</v>
      </c>
      <c r="AB159">
        <v>65.709999999999994</v>
      </c>
      <c r="AC159">
        <v>11.6</v>
      </c>
      <c r="AD159">
        <v>0</v>
      </c>
      <c r="AE159">
        <v>0</v>
      </c>
      <c r="AF159">
        <v>65.709999999999994</v>
      </c>
      <c r="AG159">
        <v>11.6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0.03</v>
      </c>
      <c r="AU159" t="s">
        <v>6</v>
      </c>
      <c r="AV159">
        <v>0</v>
      </c>
      <c r="AW159">
        <v>2</v>
      </c>
      <c r="AX159">
        <v>67932760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Y159*Source!I143</f>
        <v>0.06</v>
      </c>
      <c r="CY159">
        <f>AB159</f>
        <v>65.709999999999994</v>
      </c>
      <c r="CZ159">
        <f>AF159</f>
        <v>65.709999999999994</v>
      </c>
      <c r="DA159">
        <f>AJ159</f>
        <v>1</v>
      </c>
      <c r="DB159">
        <f t="shared" si="20"/>
        <v>1.97</v>
      </c>
      <c r="DC159">
        <f t="shared" si="21"/>
        <v>0.35</v>
      </c>
    </row>
    <row r="160" spans="1:107" x14ac:dyDescent="0.25">
      <c r="A160">
        <f>ROW(Source!A143)</f>
        <v>143</v>
      </c>
      <c r="B160">
        <v>67931925</v>
      </c>
      <c r="C160">
        <v>67932746</v>
      </c>
      <c r="D160">
        <v>56870720</v>
      </c>
      <c r="E160">
        <v>1</v>
      </c>
      <c r="F160">
        <v>1</v>
      </c>
      <c r="G160">
        <v>1</v>
      </c>
      <c r="H160">
        <v>3</v>
      </c>
      <c r="I160" t="s">
        <v>428</v>
      </c>
      <c r="J160" t="s">
        <v>429</v>
      </c>
      <c r="K160" t="s">
        <v>430</v>
      </c>
      <c r="L160">
        <v>1346</v>
      </c>
      <c r="N160">
        <v>1009</v>
      </c>
      <c r="O160" t="s">
        <v>410</v>
      </c>
      <c r="P160" t="s">
        <v>410</v>
      </c>
      <c r="Q160">
        <v>1</v>
      </c>
      <c r="W160">
        <v>0</v>
      </c>
      <c r="X160">
        <v>-1088866022</v>
      </c>
      <c r="Y160">
        <v>0.32</v>
      </c>
      <c r="AA160">
        <v>30.4</v>
      </c>
      <c r="AB160">
        <v>0</v>
      </c>
      <c r="AC160">
        <v>0</v>
      </c>
      <c r="AD160">
        <v>0</v>
      </c>
      <c r="AE160">
        <v>30.4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6</v>
      </c>
      <c r="AT160">
        <v>0.32</v>
      </c>
      <c r="AU160" t="s">
        <v>6</v>
      </c>
      <c r="AV160">
        <v>0</v>
      </c>
      <c r="AW160">
        <v>2</v>
      </c>
      <c r="AX160">
        <v>67932761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Y160*Source!I143</f>
        <v>0.64</v>
      </c>
      <c r="CY160">
        <f t="shared" ref="CY160:CY165" si="25">AA160</f>
        <v>30.4</v>
      </c>
      <c r="CZ160">
        <f t="shared" ref="CZ160:CZ165" si="26">AE160</f>
        <v>30.4</v>
      </c>
      <c r="DA160">
        <f t="shared" ref="DA160:DA165" si="27">AI160</f>
        <v>1</v>
      </c>
      <c r="DB160">
        <f t="shared" si="20"/>
        <v>9.73</v>
      </c>
      <c r="DC160">
        <f t="shared" si="21"/>
        <v>0</v>
      </c>
    </row>
    <row r="161" spans="1:107" x14ac:dyDescent="0.25">
      <c r="A161">
        <f>ROW(Source!A143)</f>
        <v>143</v>
      </c>
      <c r="B161">
        <v>67931925</v>
      </c>
      <c r="C161">
        <v>67932746</v>
      </c>
      <c r="D161">
        <v>56871027</v>
      </c>
      <c r="E161">
        <v>1</v>
      </c>
      <c r="F161">
        <v>1</v>
      </c>
      <c r="G161">
        <v>1</v>
      </c>
      <c r="H161">
        <v>3</v>
      </c>
      <c r="I161" t="s">
        <v>515</v>
      </c>
      <c r="J161" t="s">
        <v>516</v>
      </c>
      <c r="K161" t="s">
        <v>517</v>
      </c>
      <c r="L161">
        <v>1348</v>
      </c>
      <c r="N161">
        <v>1009</v>
      </c>
      <c r="O161" t="s">
        <v>440</v>
      </c>
      <c r="P161" t="s">
        <v>440</v>
      </c>
      <c r="Q161">
        <v>1000</v>
      </c>
      <c r="W161">
        <v>0</v>
      </c>
      <c r="X161">
        <v>1012095217</v>
      </c>
      <c r="Y161">
        <v>1.0499999999999999E-3</v>
      </c>
      <c r="AA161">
        <v>1820</v>
      </c>
      <c r="AB161">
        <v>0</v>
      </c>
      <c r="AC161">
        <v>0</v>
      </c>
      <c r="AD161">
        <v>0</v>
      </c>
      <c r="AE161">
        <v>1820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6</v>
      </c>
      <c r="AT161">
        <v>1.0499999999999999E-3</v>
      </c>
      <c r="AU161" t="s">
        <v>6</v>
      </c>
      <c r="AV161">
        <v>0</v>
      </c>
      <c r="AW161">
        <v>2</v>
      </c>
      <c r="AX161">
        <v>67932762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Y161*Source!I143</f>
        <v>2.0999999999999999E-3</v>
      </c>
      <c r="CY161">
        <f t="shared" si="25"/>
        <v>1820</v>
      </c>
      <c r="CZ161">
        <f t="shared" si="26"/>
        <v>1820</v>
      </c>
      <c r="DA161">
        <f t="shared" si="27"/>
        <v>1</v>
      </c>
      <c r="DB161">
        <f t="shared" ref="DB161:DB171" si="28">ROUND(ROUND(AT161*CZ161,2),2)</f>
        <v>1.91</v>
      </c>
      <c r="DC161">
        <f t="shared" ref="DC161:DC171" si="29">ROUND(ROUND(AT161*AG161,2),2)</f>
        <v>0</v>
      </c>
    </row>
    <row r="162" spans="1:107" x14ac:dyDescent="0.25">
      <c r="A162">
        <f>ROW(Source!A143)</f>
        <v>143</v>
      </c>
      <c r="B162">
        <v>67931925</v>
      </c>
      <c r="C162">
        <v>67932746</v>
      </c>
      <c r="D162">
        <v>56907553</v>
      </c>
      <c r="E162">
        <v>1</v>
      </c>
      <c r="F162">
        <v>1</v>
      </c>
      <c r="G162">
        <v>1</v>
      </c>
      <c r="H162">
        <v>3</v>
      </c>
      <c r="I162" t="s">
        <v>414</v>
      </c>
      <c r="J162" t="s">
        <v>415</v>
      </c>
      <c r="K162" t="s">
        <v>416</v>
      </c>
      <c r="L162">
        <v>1346</v>
      </c>
      <c r="N162">
        <v>1009</v>
      </c>
      <c r="O162" t="s">
        <v>410</v>
      </c>
      <c r="P162" t="s">
        <v>410</v>
      </c>
      <c r="Q162">
        <v>1</v>
      </c>
      <c r="W162">
        <v>0</v>
      </c>
      <c r="X162">
        <v>210558753</v>
      </c>
      <c r="Y162">
        <v>0.02</v>
      </c>
      <c r="AA162">
        <v>28.6</v>
      </c>
      <c r="AB162">
        <v>0</v>
      </c>
      <c r="AC162">
        <v>0</v>
      </c>
      <c r="AD162">
        <v>0</v>
      </c>
      <c r="AE162">
        <v>28.6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0.02</v>
      </c>
      <c r="AU162" t="s">
        <v>6</v>
      </c>
      <c r="AV162">
        <v>0</v>
      </c>
      <c r="AW162">
        <v>2</v>
      </c>
      <c r="AX162">
        <v>67932763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Y162*Source!I143</f>
        <v>0.04</v>
      </c>
      <c r="CY162">
        <f t="shared" si="25"/>
        <v>28.6</v>
      </c>
      <c r="CZ162">
        <f t="shared" si="26"/>
        <v>28.6</v>
      </c>
      <c r="DA162">
        <f t="shared" si="27"/>
        <v>1</v>
      </c>
      <c r="DB162">
        <f t="shared" si="28"/>
        <v>0.56999999999999995</v>
      </c>
      <c r="DC162">
        <f t="shared" si="29"/>
        <v>0</v>
      </c>
    </row>
    <row r="163" spans="1:107" x14ac:dyDescent="0.25">
      <c r="A163">
        <f>ROW(Source!A143)</f>
        <v>143</v>
      </c>
      <c r="B163">
        <v>67931925</v>
      </c>
      <c r="C163">
        <v>67932746</v>
      </c>
      <c r="D163">
        <v>56921270</v>
      </c>
      <c r="E163">
        <v>1</v>
      </c>
      <c r="F163">
        <v>1</v>
      </c>
      <c r="G163">
        <v>1</v>
      </c>
      <c r="H163">
        <v>3</v>
      </c>
      <c r="I163" t="s">
        <v>524</v>
      </c>
      <c r="J163" t="s">
        <v>525</v>
      </c>
      <c r="K163" t="s">
        <v>526</v>
      </c>
      <c r="L163">
        <v>1355</v>
      </c>
      <c r="N163">
        <v>1010</v>
      </c>
      <c r="O163" t="s">
        <v>171</v>
      </c>
      <c r="P163" t="s">
        <v>171</v>
      </c>
      <c r="Q163">
        <v>100</v>
      </c>
      <c r="W163">
        <v>0</v>
      </c>
      <c r="X163">
        <v>-1427219203</v>
      </c>
      <c r="Y163">
        <v>0.05</v>
      </c>
      <c r="AA163">
        <v>143</v>
      </c>
      <c r="AB163">
        <v>0</v>
      </c>
      <c r="AC163">
        <v>0</v>
      </c>
      <c r="AD163">
        <v>0</v>
      </c>
      <c r="AE163">
        <v>143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6</v>
      </c>
      <c r="AT163">
        <v>0.05</v>
      </c>
      <c r="AU163" t="s">
        <v>6</v>
      </c>
      <c r="AV163">
        <v>0</v>
      </c>
      <c r="AW163">
        <v>2</v>
      </c>
      <c r="AX163">
        <v>67932764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Y163*Source!I143</f>
        <v>0.1</v>
      </c>
      <c r="CY163">
        <f t="shared" si="25"/>
        <v>143</v>
      </c>
      <c r="CZ163">
        <f t="shared" si="26"/>
        <v>143</v>
      </c>
      <c r="DA163">
        <f t="shared" si="27"/>
        <v>1</v>
      </c>
      <c r="DB163">
        <f t="shared" si="28"/>
        <v>7.15</v>
      </c>
      <c r="DC163">
        <f t="shared" si="29"/>
        <v>0</v>
      </c>
    </row>
    <row r="164" spans="1:107" x14ac:dyDescent="0.25">
      <c r="A164">
        <f>ROW(Source!A143)</f>
        <v>143</v>
      </c>
      <c r="B164">
        <v>67931925</v>
      </c>
      <c r="C164">
        <v>67932746</v>
      </c>
      <c r="D164">
        <v>56921320</v>
      </c>
      <c r="E164">
        <v>1</v>
      </c>
      <c r="F164">
        <v>1</v>
      </c>
      <c r="G164">
        <v>1</v>
      </c>
      <c r="H164">
        <v>3</v>
      </c>
      <c r="I164" t="s">
        <v>527</v>
      </c>
      <c r="J164" t="s">
        <v>528</v>
      </c>
      <c r="K164" t="s">
        <v>529</v>
      </c>
      <c r="L164">
        <v>1356</v>
      </c>
      <c r="N164">
        <v>1010</v>
      </c>
      <c r="O164" t="s">
        <v>506</v>
      </c>
      <c r="P164" t="s">
        <v>506</v>
      </c>
      <c r="Q164">
        <v>1000</v>
      </c>
      <c r="W164">
        <v>0</v>
      </c>
      <c r="X164">
        <v>2033598199</v>
      </c>
      <c r="Y164">
        <v>1.2200000000000001E-2</v>
      </c>
      <c r="AA164">
        <v>176.21</v>
      </c>
      <c r="AB164">
        <v>0</v>
      </c>
      <c r="AC164">
        <v>0</v>
      </c>
      <c r="AD164">
        <v>0</v>
      </c>
      <c r="AE164">
        <v>176.21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1.2200000000000001E-2</v>
      </c>
      <c r="AU164" t="s">
        <v>6</v>
      </c>
      <c r="AV164">
        <v>0</v>
      </c>
      <c r="AW164">
        <v>2</v>
      </c>
      <c r="AX164">
        <v>67932765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Y164*Source!I143</f>
        <v>2.4400000000000002E-2</v>
      </c>
      <c r="CY164">
        <f t="shared" si="25"/>
        <v>176.21</v>
      </c>
      <c r="CZ164">
        <f t="shared" si="26"/>
        <v>176.21</v>
      </c>
      <c r="DA164">
        <f t="shared" si="27"/>
        <v>1</v>
      </c>
      <c r="DB164">
        <f t="shared" si="28"/>
        <v>2.15</v>
      </c>
      <c r="DC164">
        <f t="shared" si="29"/>
        <v>0</v>
      </c>
    </row>
    <row r="165" spans="1:107" x14ac:dyDescent="0.25">
      <c r="A165">
        <f>ROW(Source!A143)</f>
        <v>143</v>
      </c>
      <c r="B165">
        <v>67931925</v>
      </c>
      <c r="C165">
        <v>67932746</v>
      </c>
      <c r="D165">
        <v>56867659</v>
      </c>
      <c r="E165">
        <v>17</v>
      </c>
      <c r="F165">
        <v>1</v>
      </c>
      <c r="G165">
        <v>1</v>
      </c>
      <c r="H165">
        <v>3</v>
      </c>
      <c r="I165" t="s">
        <v>417</v>
      </c>
      <c r="J165" t="s">
        <v>6</v>
      </c>
      <c r="K165" t="s">
        <v>418</v>
      </c>
      <c r="L165">
        <v>1374</v>
      </c>
      <c r="N165">
        <v>1013</v>
      </c>
      <c r="O165" t="s">
        <v>419</v>
      </c>
      <c r="P165" t="s">
        <v>419</v>
      </c>
      <c r="Q165">
        <v>1</v>
      </c>
      <c r="W165">
        <v>0</v>
      </c>
      <c r="X165">
        <v>-1731369543</v>
      </c>
      <c r="Y165">
        <v>1.18</v>
      </c>
      <c r="AA165">
        <v>1</v>
      </c>
      <c r="AB165">
        <v>0</v>
      </c>
      <c r="AC165">
        <v>0</v>
      </c>
      <c r="AD165">
        <v>0</v>
      </c>
      <c r="AE165">
        <v>1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6</v>
      </c>
      <c r="AT165">
        <v>1.18</v>
      </c>
      <c r="AU165" t="s">
        <v>6</v>
      </c>
      <c r="AV165">
        <v>0</v>
      </c>
      <c r="AW165">
        <v>2</v>
      </c>
      <c r="AX165">
        <v>67932766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Y165*Source!I143</f>
        <v>2.36</v>
      </c>
      <c r="CY165">
        <f t="shared" si="25"/>
        <v>1</v>
      </c>
      <c r="CZ165">
        <f t="shared" si="26"/>
        <v>1</v>
      </c>
      <c r="DA165">
        <f t="shared" si="27"/>
        <v>1</v>
      </c>
      <c r="DB165">
        <f t="shared" si="28"/>
        <v>1.18</v>
      </c>
      <c r="DC165">
        <f t="shared" si="29"/>
        <v>0</v>
      </c>
    </row>
    <row r="166" spans="1:107" x14ac:dyDescent="0.25">
      <c r="A166">
        <f>ROW(Source!A210)</f>
        <v>210</v>
      </c>
      <c r="B166">
        <v>67931925</v>
      </c>
      <c r="C166">
        <v>67932770</v>
      </c>
      <c r="D166">
        <v>57150438</v>
      </c>
      <c r="E166">
        <v>1</v>
      </c>
      <c r="F166">
        <v>1</v>
      </c>
      <c r="G166">
        <v>1</v>
      </c>
      <c r="H166">
        <v>1</v>
      </c>
      <c r="I166" t="s">
        <v>386</v>
      </c>
      <c r="J166" t="s">
        <v>6</v>
      </c>
      <c r="K166" t="s">
        <v>387</v>
      </c>
      <c r="L166">
        <v>1191</v>
      </c>
      <c r="N166">
        <v>1013</v>
      </c>
      <c r="O166" t="s">
        <v>388</v>
      </c>
      <c r="P166" t="s">
        <v>388</v>
      </c>
      <c r="Q166">
        <v>1</v>
      </c>
      <c r="W166">
        <v>0</v>
      </c>
      <c r="X166">
        <v>912892513</v>
      </c>
      <c r="Y166">
        <v>0.96</v>
      </c>
      <c r="AA166">
        <v>0</v>
      </c>
      <c r="AB166">
        <v>0</v>
      </c>
      <c r="AC166">
        <v>0</v>
      </c>
      <c r="AD166">
        <v>9.92</v>
      </c>
      <c r="AE166">
        <v>0</v>
      </c>
      <c r="AF166">
        <v>0</v>
      </c>
      <c r="AG166">
        <v>0</v>
      </c>
      <c r="AH166">
        <v>9.92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0.96</v>
      </c>
      <c r="AU166" t="s">
        <v>6</v>
      </c>
      <c r="AV166">
        <v>1</v>
      </c>
      <c r="AW166">
        <v>2</v>
      </c>
      <c r="AX166">
        <v>67932777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Y166*Source!I210</f>
        <v>18.239999999999998</v>
      </c>
      <c r="CY166">
        <f>AD166</f>
        <v>9.92</v>
      </c>
      <c r="CZ166">
        <f>AH166</f>
        <v>9.92</v>
      </c>
      <c r="DA166">
        <f>AL166</f>
        <v>1</v>
      </c>
      <c r="DB166">
        <f t="shared" si="28"/>
        <v>9.52</v>
      </c>
      <c r="DC166">
        <f t="shared" si="29"/>
        <v>0</v>
      </c>
    </row>
    <row r="167" spans="1:107" x14ac:dyDescent="0.25">
      <c r="A167">
        <f>ROW(Source!A210)</f>
        <v>210</v>
      </c>
      <c r="B167">
        <v>67931925</v>
      </c>
      <c r="C167">
        <v>67932770</v>
      </c>
      <c r="D167">
        <v>57134533</v>
      </c>
      <c r="E167">
        <v>1</v>
      </c>
      <c r="F167">
        <v>1</v>
      </c>
      <c r="G167">
        <v>1</v>
      </c>
      <c r="H167">
        <v>1</v>
      </c>
      <c r="I167" t="s">
        <v>389</v>
      </c>
      <c r="J167" t="s">
        <v>6</v>
      </c>
      <c r="K167" t="s">
        <v>390</v>
      </c>
      <c r="L167">
        <v>1191</v>
      </c>
      <c r="N167">
        <v>1013</v>
      </c>
      <c r="O167" t="s">
        <v>388</v>
      </c>
      <c r="P167" t="s">
        <v>388</v>
      </c>
      <c r="Q167">
        <v>1</v>
      </c>
      <c r="W167">
        <v>0</v>
      </c>
      <c r="X167">
        <v>-1417349443</v>
      </c>
      <c r="Y167">
        <v>0.02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6</v>
      </c>
      <c r="AT167">
        <v>0.02</v>
      </c>
      <c r="AU167" t="s">
        <v>6</v>
      </c>
      <c r="AV167">
        <v>2</v>
      </c>
      <c r="AW167">
        <v>2</v>
      </c>
      <c r="AX167">
        <v>67932778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Y167*Source!I210</f>
        <v>0.38</v>
      </c>
      <c r="CY167">
        <f>AD167</f>
        <v>0</v>
      </c>
      <c r="CZ167">
        <f>AH167</f>
        <v>0</v>
      </c>
      <c r="DA167">
        <f>AL167</f>
        <v>1</v>
      </c>
      <c r="DB167">
        <f t="shared" si="28"/>
        <v>0</v>
      </c>
      <c r="DC167">
        <f t="shared" si="29"/>
        <v>0</v>
      </c>
    </row>
    <row r="168" spans="1:107" x14ac:dyDescent="0.25">
      <c r="A168">
        <f>ROW(Source!A210)</f>
        <v>210</v>
      </c>
      <c r="B168">
        <v>67931925</v>
      </c>
      <c r="C168">
        <v>67932770</v>
      </c>
      <c r="D168">
        <v>56951691</v>
      </c>
      <c r="E168">
        <v>1</v>
      </c>
      <c r="F168">
        <v>1</v>
      </c>
      <c r="G168">
        <v>1</v>
      </c>
      <c r="H168">
        <v>2</v>
      </c>
      <c r="I168" t="s">
        <v>395</v>
      </c>
      <c r="J168" t="s">
        <v>396</v>
      </c>
      <c r="K168" t="s">
        <v>397</v>
      </c>
      <c r="L168">
        <v>1368</v>
      </c>
      <c r="N168">
        <v>1011</v>
      </c>
      <c r="O168" t="s">
        <v>394</v>
      </c>
      <c r="P168" t="s">
        <v>394</v>
      </c>
      <c r="Q168">
        <v>1</v>
      </c>
      <c r="W168">
        <v>0</v>
      </c>
      <c r="X168">
        <v>-1718674368</v>
      </c>
      <c r="Y168">
        <v>0.01</v>
      </c>
      <c r="AA168">
        <v>0</v>
      </c>
      <c r="AB168">
        <v>111.99</v>
      </c>
      <c r="AC168">
        <v>13.5</v>
      </c>
      <c r="AD168">
        <v>0</v>
      </c>
      <c r="AE168">
        <v>0</v>
      </c>
      <c r="AF168">
        <v>111.99</v>
      </c>
      <c r="AG168">
        <v>13.5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0.01</v>
      </c>
      <c r="AU168" t="s">
        <v>6</v>
      </c>
      <c r="AV168">
        <v>0</v>
      </c>
      <c r="AW168">
        <v>2</v>
      </c>
      <c r="AX168">
        <v>67932779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Y168*Source!I210</f>
        <v>0.19</v>
      </c>
      <c r="CY168">
        <f>AB168</f>
        <v>111.99</v>
      </c>
      <c r="CZ168">
        <f>AF168</f>
        <v>111.99</v>
      </c>
      <c r="DA168">
        <f>AJ168</f>
        <v>1</v>
      </c>
      <c r="DB168">
        <f t="shared" si="28"/>
        <v>1.1200000000000001</v>
      </c>
      <c r="DC168">
        <f t="shared" si="29"/>
        <v>0.14000000000000001</v>
      </c>
    </row>
    <row r="169" spans="1:107" x14ac:dyDescent="0.25">
      <c r="A169">
        <f>ROW(Source!A210)</f>
        <v>210</v>
      </c>
      <c r="B169">
        <v>67931925</v>
      </c>
      <c r="C169">
        <v>67932770</v>
      </c>
      <c r="D169">
        <v>56953077</v>
      </c>
      <c r="E169">
        <v>1</v>
      </c>
      <c r="F169">
        <v>1</v>
      </c>
      <c r="G169">
        <v>1</v>
      </c>
      <c r="H169">
        <v>2</v>
      </c>
      <c r="I169" t="s">
        <v>398</v>
      </c>
      <c r="J169" t="s">
        <v>399</v>
      </c>
      <c r="K169" t="s">
        <v>400</v>
      </c>
      <c r="L169">
        <v>1368</v>
      </c>
      <c r="N169">
        <v>1011</v>
      </c>
      <c r="O169" t="s">
        <v>394</v>
      </c>
      <c r="P169" t="s">
        <v>394</v>
      </c>
      <c r="Q169">
        <v>1</v>
      </c>
      <c r="W169">
        <v>0</v>
      </c>
      <c r="X169">
        <v>1372534845</v>
      </c>
      <c r="Y169">
        <v>0.01</v>
      </c>
      <c r="AA169">
        <v>0</v>
      </c>
      <c r="AB169">
        <v>65.709999999999994</v>
      </c>
      <c r="AC169">
        <v>11.6</v>
      </c>
      <c r="AD169">
        <v>0</v>
      </c>
      <c r="AE169">
        <v>0</v>
      </c>
      <c r="AF169">
        <v>65.709999999999994</v>
      </c>
      <c r="AG169">
        <v>11.6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0.01</v>
      </c>
      <c r="AU169" t="s">
        <v>6</v>
      </c>
      <c r="AV169">
        <v>0</v>
      </c>
      <c r="AW169">
        <v>2</v>
      </c>
      <c r="AX169">
        <v>67932780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Y169*Source!I210</f>
        <v>0.19</v>
      </c>
      <c r="CY169">
        <f>AB169</f>
        <v>65.709999999999994</v>
      </c>
      <c r="CZ169">
        <f>AF169</f>
        <v>65.709999999999994</v>
      </c>
      <c r="DA169">
        <f>AJ169</f>
        <v>1</v>
      </c>
      <c r="DB169">
        <f t="shared" si="28"/>
        <v>0.66</v>
      </c>
      <c r="DC169">
        <f t="shared" si="29"/>
        <v>0.12</v>
      </c>
    </row>
    <row r="170" spans="1:107" x14ac:dyDescent="0.25">
      <c r="A170">
        <f>ROW(Source!A210)</f>
        <v>210</v>
      </c>
      <c r="B170">
        <v>67931925</v>
      </c>
      <c r="C170">
        <v>67932770</v>
      </c>
      <c r="D170">
        <v>56873421</v>
      </c>
      <c r="E170">
        <v>1</v>
      </c>
      <c r="F170">
        <v>1</v>
      </c>
      <c r="G170">
        <v>1</v>
      </c>
      <c r="H170">
        <v>3</v>
      </c>
      <c r="I170" t="s">
        <v>431</v>
      </c>
      <c r="J170" t="s">
        <v>432</v>
      </c>
      <c r="K170" t="s">
        <v>433</v>
      </c>
      <c r="L170">
        <v>1355</v>
      </c>
      <c r="N170">
        <v>1010</v>
      </c>
      <c r="O170" t="s">
        <v>171</v>
      </c>
      <c r="P170" t="s">
        <v>171</v>
      </c>
      <c r="Q170">
        <v>100</v>
      </c>
      <c r="W170">
        <v>0</v>
      </c>
      <c r="X170">
        <v>1794244060</v>
      </c>
      <c r="Y170">
        <v>2.7E-2</v>
      </c>
      <c r="AA170">
        <v>86</v>
      </c>
      <c r="AB170">
        <v>0</v>
      </c>
      <c r="AC170">
        <v>0</v>
      </c>
      <c r="AD170">
        <v>0</v>
      </c>
      <c r="AE170">
        <v>86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2.7E-2</v>
      </c>
      <c r="AU170" t="s">
        <v>6</v>
      </c>
      <c r="AV170">
        <v>0</v>
      </c>
      <c r="AW170">
        <v>2</v>
      </c>
      <c r="AX170">
        <v>67932781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Y170*Source!I210</f>
        <v>0.51300000000000001</v>
      </c>
      <c r="CY170">
        <f>AA170</f>
        <v>86</v>
      </c>
      <c r="CZ170">
        <f>AE170</f>
        <v>86</v>
      </c>
      <c r="DA170">
        <f>AI170</f>
        <v>1</v>
      </c>
      <c r="DB170">
        <f t="shared" si="28"/>
        <v>2.3199999999999998</v>
      </c>
      <c r="DC170">
        <f t="shared" si="29"/>
        <v>0</v>
      </c>
    </row>
    <row r="171" spans="1:107" x14ac:dyDescent="0.25">
      <c r="A171">
        <f>ROW(Source!A210)</f>
        <v>210</v>
      </c>
      <c r="B171">
        <v>67931925</v>
      </c>
      <c r="C171">
        <v>67932770</v>
      </c>
      <c r="D171">
        <v>56867659</v>
      </c>
      <c r="E171">
        <v>17</v>
      </c>
      <c r="F171">
        <v>1</v>
      </c>
      <c r="G171">
        <v>1</v>
      </c>
      <c r="H171">
        <v>3</v>
      </c>
      <c r="I171" t="s">
        <v>417</v>
      </c>
      <c r="J171" t="s">
        <v>6</v>
      </c>
      <c r="K171" t="s">
        <v>418</v>
      </c>
      <c r="L171">
        <v>1374</v>
      </c>
      <c r="N171">
        <v>1013</v>
      </c>
      <c r="O171" t="s">
        <v>419</v>
      </c>
      <c r="P171" t="s">
        <v>419</v>
      </c>
      <c r="Q171">
        <v>1</v>
      </c>
      <c r="W171">
        <v>0</v>
      </c>
      <c r="X171">
        <v>-1731369543</v>
      </c>
      <c r="Y171">
        <v>0.19</v>
      </c>
      <c r="AA171">
        <v>1</v>
      </c>
      <c r="AB171">
        <v>0</v>
      </c>
      <c r="AC171">
        <v>0</v>
      </c>
      <c r="AD171">
        <v>0</v>
      </c>
      <c r="AE171">
        <v>1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0.19</v>
      </c>
      <c r="AU171" t="s">
        <v>6</v>
      </c>
      <c r="AV171">
        <v>0</v>
      </c>
      <c r="AW171">
        <v>2</v>
      </c>
      <c r="AX171">
        <v>67932782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Y171*Source!I210</f>
        <v>3.61</v>
      </c>
      <c r="CY171">
        <f>AA171</f>
        <v>1</v>
      </c>
      <c r="CZ171">
        <f>AE171</f>
        <v>1</v>
      </c>
      <c r="DA171">
        <f>AI171</f>
        <v>1</v>
      </c>
      <c r="DB171">
        <f t="shared" si="28"/>
        <v>0.19</v>
      </c>
      <c r="DC171">
        <f t="shared" si="29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ROW(Source!A32)</f>
        <v>32</v>
      </c>
      <c r="B1">
        <v>67932390</v>
      </c>
      <c r="C1">
        <v>67932378</v>
      </c>
      <c r="D1">
        <v>57150438</v>
      </c>
      <c r="E1">
        <v>1</v>
      </c>
      <c r="F1">
        <v>1</v>
      </c>
      <c r="G1">
        <v>1</v>
      </c>
      <c r="H1">
        <v>1</v>
      </c>
      <c r="I1" t="s">
        <v>386</v>
      </c>
      <c r="J1" t="s">
        <v>6</v>
      </c>
      <c r="K1" t="s">
        <v>387</v>
      </c>
      <c r="L1">
        <v>1191</v>
      </c>
      <c r="N1">
        <v>1013</v>
      </c>
      <c r="O1" t="s">
        <v>388</v>
      </c>
      <c r="P1" t="s">
        <v>388</v>
      </c>
      <c r="Q1">
        <v>1</v>
      </c>
      <c r="X1">
        <v>2.37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2.37</v>
      </c>
      <c r="AH1">
        <v>2</v>
      </c>
      <c r="AI1">
        <v>67932379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ROW(Source!A32)</f>
        <v>32</v>
      </c>
      <c r="B2">
        <v>67932391</v>
      </c>
      <c r="C2">
        <v>67932378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389</v>
      </c>
      <c r="J2" t="s">
        <v>6</v>
      </c>
      <c r="K2" t="s">
        <v>390</v>
      </c>
      <c r="L2">
        <v>1191</v>
      </c>
      <c r="N2">
        <v>1013</v>
      </c>
      <c r="O2" t="s">
        <v>388</v>
      </c>
      <c r="P2" t="s">
        <v>388</v>
      </c>
      <c r="Q2">
        <v>1</v>
      </c>
      <c r="X2">
        <v>0.36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0.36</v>
      </c>
      <c r="AH2">
        <v>2</v>
      </c>
      <c r="AI2">
        <v>67932380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ROW(Source!A32)</f>
        <v>32</v>
      </c>
      <c r="B3">
        <v>67932392</v>
      </c>
      <c r="C3">
        <v>67932378</v>
      </c>
      <c r="D3">
        <v>56951510</v>
      </c>
      <c r="E3">
        <v>1</v>
      </c>
      <c r="F3">
        <v>1</v>
      </c>
      <c r="G3">
        <v>1</v>
      </c>
      <c r="H3">
        <v>2</v>
      </c>
      <c r="I3" t="s">
        <v>391</v>
      </c>
      <c r="J3" t="s">
        <v>392</v>
      </c>
      <c r="K3" t="s">
        <v>393</v>
      </c>
      <c r="L3">
        <v>1368</v>
      </c>
      <c r="N3">
        <v>1011</v>
      </c>
      <c r="O3" t="s">
        <v>394</v>
      </c>
      <c r="P3" t="s">
        <v>394</v>
      </c>
      <c r="Q3">
        <v>1</v>
      </c>
      <c r="X3">
        <v>0.22</v>
      </c>
      <c r="Y3">
        <v>0</v>
      </c>
      <c r="Z3">
        <v>2.99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0.22</v>
      </c>
      <c r="AH3">
        <v>2</v>
      </c>
      <c r="AI3">
        <v>67932381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ROW(Source!A32)</f>
        <v>32</v>
      </c>
      <c r="B4">
        <v>67932393</v>
      </c>
      <c r="C4">
        <v>67932378</v>
      </c>
      <c r="D4">
        <v>56951691</v>
      </c>
      <c r="E4">
        <v>1</v>
      </c>
      <c r="F4">
        <v>1</v>
      </c>
      <c r="G4">
        <v>1</v>
      </c>
      <c r="H4">
        <v>2</v>
      </c>
      <c r="I4" t="s">
        <v>395</v>
      </c>
      <c r="J4" t="s">
        <v>396</v>
      </c>
      <c r="K4" t="s">
        <v>397</v>
      </c>
      <c r="L4">
        <v>1368</v>
      </c>
      <c r="N4">
        <v>1011</v>
      </c>
      <c r="O4" t="s">
        <v>394</v>
      </c>
      <c r="P4" t="s">
        <v>394</v>
      </c>
      <c r="Q4">
        <v>1</v>
      </c>
      <c r="X4">
        <v>7.0000000000000007E-2</v>
      </c>
      <c r="Y4">
        <v>0</v>
      </c>
      <c r="Z4">
        <v>111.99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7.0000000000000007E-2</v>
      </c>
      <c r="AH4">
        <v>2</v>
      </c>
      <c r="AI4">
        <v>67932382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ROW(Source!A32)</f>
        <v>32</v>
      </c>
      <c r="B5">
        <v>67932394</v>
      </c>
      <c r="C5">
        <v>67932378</v>
      </c>
      <c r="D5">
        <v>56953077</v>
      </c>
      <c r="E5">
        <v>1</v>
      </c>
      <c r="F5">
        <v>1</v>
      </c>
      <c r="G5">
        <v>1</v>
      </c>
      <c r="H5">
        <v>2</v>
      </c>
      <c r="I5" t="s">
        <v>398</v>
      </c>
      <c r="J5" t="s">
        <v>399</v>
      </c>
      <c r="K5" t="s">
        <v>400</v>
      </c>
      <c r="L5">
        <v>1368</v>
      </c>
      <c r="N5">
        <v>1011</v>
      </c>
      <c r="O5" t="s">
        <v>394</v>
      </c>
      <c r="P5" t="s">
        <v>394</v>
      </c>
      <c r="Q5">
        <v>1</v>
      </c>
      <c r="X5">
        <v>7.0000000000000007E-2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7.0000000000000007E-2</v>
      </c>
      <c r="AH5">
        <v>2</v>
      </c>
      <c r="AI5">
        <v>67932383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ROW(Source!A32)</f>
        <v>32</v>
      </c>
      <c r="B6">
        <v>67932395</v>
      </c>
      <c r="C6">
        <v>67932378</v>
      </c>
      <c r="D6">
        <v>56953381</v>
      </c>
      <c r="E6">
        <v>1</v>
      </c>
      <c r="F6">
        <v>1</v>
      </c>
      <c r="G6">
        <v>1</v>
      </c>
      <c r="H6">
        <v>2</v>
      </c>
      <c r="I6" t="s">
        <v>401</v>
      </c>
      <c r="J6" t="s">
        <v>402</v>
      </c>
      <c r="K6" t="s">
        <v>403</v>
      </c>
      <c r="L6">
        <v>1368</v>
      </c>
      <c r="N6">
        <v>1011</v>
      </c>
      <c r="O6" t="s">
        <v>394</v>
      </c>
      <c r="P6" t="s">
        <v>394</v>
      </c>
      <c r="Q6">
        <v>1</v>
      </c>
      <c r="X6">
        <v>0.71</v>
      </c>
      <c r="Y6">
        <v>0</v>
      </c>
      <c r="Z6">
        <v>8.1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0.71</v>
      </c>
      <c r="AH6">
        <v>2</v>
      </c>
      <c r="AI6">
        <v>67932384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ROW(Source!A32)</f>
        <v>32</v>
      </c>
      <c r="B7">
        <v>67932396</v>
      </c>
      <c r="C7">
        <v>67932378</v>
      </c>
      <c r="D7">
        <v>56953401</v>
      </c>
      <c r="E7">
        <v>1</v>
      </c>
      <c r="F7">
        <v>1</v>
      </c>
      <c r="G7">
        <v>1</v>
      </c>
      <c r="H7">
        <v>2</v>
      </c>
      <c r="I7" t="s">
        <v>404</v>
      </c>
      <c r="J7" t="s">
        <v>405</v>
      </c>
      <c r="K7" t="s">
        <v>406</v>
      </c>
      <c r="L7">
        <v>1368</v>
      </c>
      <c r="N7">
        <v>1011</v>
      </c>
      <c r="O7" t="s">
        <v>394</v>
      </c>
      <c r="P7" t="s">
        <v>394</v>
      </c>
      <c r="Q7">
        <v>1</v>
      </c>
      <c r="X7">
        <v>0.22</v>
      </c>
      <c r="Y7">
        <v>0</v>
      </c>
      <c r="Z7">
        <v>90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0.22</v>
      </c>
      <c r="AH7">
        <v>2</v>
      </c>
      <c r="AI7">
        <v>67932385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ROW(Source!A32)</f>
        <v>32</v>
      </c>
      <c r="B8">
        <v>67932397</v>
      </c>
      <c r="C8">
        <v>67932378</v>
      </c>
      <c r="D8">
        <v>56871935</v>
      </c>
      <c r="E8">
        <v>1</v>
      </c>
      <c r="F8">
        <v>1</v>
      </c>
      <c r="G8">
        <v>1</v>
      </c>
      <c r="H8">
        <v>3</v>
      </c>
      <c r="I8" t="s">
        <v>407</v>
      </c>
      <c r="J8" t="s">
        <v>408</v>
      </c>
      <c r="K8" t="s">
        <v>409</v>
      </c>
      <c r="L8">
        <v>1346</v>
      </c>
      <c r="N8">
        <v>1009</v>
      </c>
      <c r="O8" t="s">
        <v>410</v>
      </c>
      <c r="P8" t="s">
        <v>410</v>
      </c>
      <c r="Q8">
        <v>1</v>
      </c>
      <c r="X8">
        <v>0.1</v>
      </c>
      <c r="Y8">
        <v>10.57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0.1</v>
      </c>
      <c r="AH8">
        <v>2</v>
      </c>
      <c r="AI8">
        <v>67932386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67932398</v>
      </c>
      <c r="C9">
        <v>67932378</v>
      </c>
      <c r="D9">
        <v>56873289</v>
      </c>
      <c r="E9">
        <v>1</v>
      </c>
      <c r="F9">
        <v>1</v>
      </c>
      <c r="G9">
        <v>1</v>
      </c>
      <c r="H9">
        <v>3</v>
      </c>
      <c r="I9" t="s">
        <v>411</v>
      </c>
      <c r="J9" t="s">
        <v>412</v>
      </c>
      <c r="K9" t="s">
        <v>413</v>
      </c>
      <c r="L9">
        <v>1346</v>
      </c>
      <c r="N9">
        <v>1009</v>
      </c>
      <c r="O9" t="s">
        <v>410</v>
      </c>
      <c r="P9" t="s">
        <v>410</v>
      </c>
      <c r="Q9">
        <v>1</v>
      </c>
      <c r="X9">
        <v>0.1</v>
      </c>
      <c r="Y9">
        <v>9.0399999999999991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0.1</v>
      </c>
      <c r="AH9">
        <v>2</v>
      </c>
      <c r="AI9">
        <v>67932387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67932399</v>
      </c>
      <c r="C10">
        <v>67932378</v>
      </c>
      <c r="D10">
        <v>56907553</v>
      </c>
      <c r="E10">
        <v>1</v>
      </c>
      <c r="F10">
        <v>1</v>
      </c>
      <c r="G10">
        <v>1</v>
      </c>
      <c r="H10">
        <v>3</v>
      </c>
      <c r="I10" t="s">
        <v>414</v>
      </c>
      <c r="J10" t="s">
        <v>415</v>
      </c>
      <c r="K10" t="s">
        <v>416</v>
      </c>
      <c r="L10">
        <v>1346</v>
      </c>
      <c r="N10">
        <v>1009</v>
      </c>
      <c r="O10" t="s">
        <v>410</v>
      </c>
      <c r="P10" t="s">
        <v>410</v>
      </c>
      <c r="Q10">
        <v>1</v>
      </c>
      <c r="X10">
        <v>0.02</v>
      </c>
      <c r="Y10">
        <v>28.6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0.02</v>
      </c>
      <c r="AH10">
        <v>2</v>
      </c>
      <c r="AI10">
        <v>67932388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ROW(Source!A32)</f>
        <v>32</v>
      </c>
      <c r="B11">
        <v>67932400</v>
      </c>
      <c r="C11">
        <v>67932378</v>
      </c>
      <c r="D11">
        <v>56867659</v>
      </c>
      <c r="E11">
        <v>17</v>
      </c>
      <c r="F11">
        <v>1</v>
      </c>
      <c r="G11">
        <v>1</v>
      </c>
      <c r="H11">
        <v>3</v>
      </c>
      <c r="I11" t="s">
        <v>417</v>
      </c>
      <c r="J11" t="s">
        <v>6</v>
      </c>
      <c r="K11" t="s">
        <v>418</v>
      </c>
      <c r="L11">
        <v>1374</v>
      </c>
      <c r="N11">
        <v>1013</v>
      </c>
      <c r="O11" t="s">
        <v>419</v>
      </c>
      <c r="P11" t="s">
        <v>419</v>
      </c>
      <c r="Q11">
        <v>1</v>
      </c>
      <c r="X11">
        <v>0.47</v>
      </c>
      <c r="Y11">
        <v>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0.47</v>
      </c>
      <c r="AH11">
        <v>2</v>
      </c>
      <c r="AI11">
        <v>67932389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ROW(Source!A35)</f>
        <v>35</v>
      </c>
      <c r="B12">
        <v>67932420</v>
      </c>
      <c r="C12">
        <v>67932405</v>
      </c>
      <c r="D12">
        <v>57139859</v>
      </c>
      <c r="E12">
        <v>1</v>
      </c>
      <c r="F12">
        <v>1</v>
      </c>
      <c r="G12">
        <v>1</v>
      </c>
      <c r="H12">
        <v>1</v>
      </c>
      <c r="I12" t="s">
        <v>420</v>
      </c>
      <c r="J12" t="s">
        <v>6</v>
      </c>
      <c r="K12" t="s">
        <v>421</v>
      </c>
      <c r="L12">
        <v>1191</v>
      </c>
      <c r="N12">
        <v>1013</v>
      </c>
      <c r="O12" t="s">
        <v>388</v>
      </c>
      <c r="P12" t="s">
        <v>388</v>
      </c>
      <c r="Q12">
        <v>1</v>
      </c>
      <c r="X12">
        <v>1.56</v>
      </c>
      <c r="Y12">
        <v>0</v>
      </c>
      <c r="Z12">
        <v>0</v>
      </c>
      <c r="AA12">
        <v>0</v>
      </c>
      <c r="AB12">
        <v>9.51</v>
      </c>
      <c r="AC12">
        <v>0</v>
      </c>
      <c r="AD12">
        <v>1</v>
      </c>
      <c r="AE12">
        <v>1</v>
      </c>
      <c r="AF12" t="s">
        <v>6</v>
      </c>
      <c r="AG12">
        <v>1.56</v>
      </c>
      <c r="AH12">
        <v>2</v>
      </c>
      <c r="AI12">
        <v>67932406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ROW(Source!A35)</f>
        <v>35</v>
      </c>
      <c r="B13">
        <v>67932421</v>
      </c>
      <c r="C13">
        <v>67932405</v>
      </c>
      <c r="D13">
        <v>56953381</v>
      </c>
      <c r="E13">
        <v>1</v>
      </c>
      <c r="F13">
        <v>1</v>
      </c>
      <c r="G13">
        <v>1</v>
      </c>
      <c r="H13">
        <v>2</v>
      </c>
      <c r="I13" t="s">
        <v>401</v>
      </c>
      <c r="J13" t="s">
        <v>402</v>
      </c>
      <c r="K13" t="s">
        <v>403</v>
      </c>
      <c r="L13">
        <v>1368</v>
      </c>
      <c r="N13">
        <v>1011</v>
      </c>
      <c r="O13" t="s">
        <v>394</v>
      </c>
      <c r="P13" t="s">
        <v>394</v>
      </c>
      <c r="Q13">
        <v>1</v>
      </c>
      <c r="X13">
        <v>0.13</v>
      </c>
      <c r="Y13">
        <v>0</v>
      </c>
      <c r="Z13">
        <v>8.1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0.13</v>
      </c>
      <c r="AH13">
        <v>2</v>
      </c>
      <c r="AI13">
        <v>67932407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ROW(Source!A35)</f>
        <v>35</v>
      </c>
      <c r="B14">
        <v>67932422</v>
      </c>
      <c r="C14">
        <v>67932405</v>
      </c>
      <c r="D14">
        <v>56868638</v>
      </c>
      <c r="E14">
        <v>1</v>
      </c>
      <c r="F14">
        <v>1</v>
      </c>
      <c r="G14">
        <v>1</v>
      </c>
      <c r="H14">
        <v>3</v>
      </c>
      <c r="I14" t="s">
        <v>422</v>
      </c>
      <c r="J14" t="s">
        <v>423</v>
      </c>
      <c r="K14" t="s">
        <v>424</v>
      </c>
      <c r="L14">
        <v>1346</v>
      </c>
      <c r="N14">
        <v>1009</v>
      </c>
      <c r="O14" t="s">
        <v>410</v>
      </c>
      <c r="P14" t="s">
        <v>410</v>
      </c>
      <c r="Q14">
        <v>1</v>
      </c>
      <c r="X14">
        <v>6.0000000000000001E-3</v>
      </c>
      <c r="Y14">
        <v>44.97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6.0000000000000001E-3</v>
      </c>
      <c r="AH14">
        <v>2</v>
      </c>
      <c r="AI14">
        <v>67932408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ROW(Source!A35)</f>
        <v>35</v>
      </c>
      <c r="B15">
        <v>67932423</v>
      </c>
      <c r="C15">
        <v>67932405</v>
      </c>
      <c r="D15">
        <v>56870393</v>
      </c>
      <c r="E15">
        <v>1</v>
      </c>
      <c r="F15">
        <v>1</v>
      </c>
      <c r="G15">
        <v>1</v>
      </c>
      <c r="H15">
        <v>3</v>
      </c>
      <c r="I15" t="s">
        <v>425</v>
      </c>
      <c r="J15" t="s">
        <v>426</v>
      </c>
      <c r="K15" t="s">
        <v>427</v>
      </c>
      <c r="L15">
        <v>1346</v>
      </c>
      <c r="N15">
        <v>1009</v>
      </c>
      <c r="O15" t="s">
        <v>410</v>
      </c>
      <c r="P15" t="s">
        <v>410</v>
      </c>
      <c r="Q15">
        <v>1</v>
      </c>
      <c r="X15">
        <v>1E-3</v>
      </c>
      <c r="Y15">
        <v>11.5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1E-3</v>
      </c>
      <c r="AH15">
        <v>2</v>
      </c>
      <c r="AI15">
        <v>67932409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ROW(Source!A35)</f>
        <v>35</v>
      </c>
      <c r="B16">
        <v>67932424</v>
      </c>
      <c r="C16">
        <v>67932405</v>
      </c>
      <c r="D16">
        <v>56870720</v>
      </c>
      <c r="E16">
        <v>1</v>
      </c>
      <c r="F16">
        <v>1</v>
      </c>
      <c r="G16">
        <v>1</v>
      </c>
      <c r="H16">
        <v>3</v>
      </c>
      <c r="I16" t="s">
        <v>428</v>
      </c>
      <c r="J16" t="s">
        <v>429</v>
      </c>
      <c r="K16" t="s">
        <v>430</v>
      </c>
      <c r="L16">
        <v>1346</v>
      </c>
      <c r="N16">
        <v>1009</v>
      </c>
      <c r="O16" t="s">
        <v>410</v>
      </c>
      <c r="P16" t="s">
        <v>410</v>
      </c>
      <c r="Q16">
        <v>1</v>
      </c>
      <c r="X16">
        <v>1.2E-2</v>
      </c>
      <c r="Y16">
        <v>30.4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1.2E-2</v>
      </c>
      <c r="AH16">
        <v>2</v>
      </c>
      <c r="AI16">
        <v>67932410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ROW(Source!A35)</f>
        <v>35</v>
      </c>
      <c r="B17">
        <v>67932425</v>
      </c>
      <c r="C17">
        <v>67932405</v>
      </c>
      <c r="D17">
        <v>56871935</v>
      </c>
      <c r="E17">
        <v>1</v>
      </c>
      <c r="F17">
        <v>1</v>
      </c>
      <c r="G17">
        <v>1</v>
      </c>
      <c r="H17">
        <v>3</v>
      </c>
      <c r="I17" t="s">
        <v>407</v>
      </c>
      <c r="J17" t="s">
        <v>408</v>
      </c>
      <c r="K17" t="s">
        <v>409</v>
      </c>
      <c r="L17">
        <v>1346</v>
      </c>
      <c r="N17">
        <v>1009</v>
      </c>
      <c r="O17" t="s">
        <v>410</v>
      </c>
      <c r="P17" t="s">
        <v>410</v>
      </c>
      <c r="Q17">
        <v>1</v>
      </c>
      <c r="X17">
        <v>7.0000000000000007E-2</v>
      </c>
      <c r="Y17">
        <v>10.57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7.0000000000000007E-2</v>
      </c>
      <c r="AH17">
        <v>2</v>
      </c>
      <c r="AI17">
        <v>67932411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ROW(Source!A35)</f>
        <v>35</v>
      </c>
      <c r="B18">
        <v>67932426</v>
      </c>
      <c r="C18">
        <v>67932405</v>
      </c>
      <c r="D18">
        <v>56873289</v>
      </c>
      <c r="E18">
        <v>1</v>
      </c>
      <c r="F18">
        <v>1</v>
      </c>
      <c r="G18">
        <v>1</v>
      </c>
      <c r="H18">
        <v>3</v>
      </c>
      <c r="I18" t="s">
        <v>411</v>
      </c>
      <c r="J18" t="s">
        <v>412</v>
      </c>
      <c r="K18" t="s">
        <v>413</v>
      </c>
      <c r="L18">
        <v>1346</v>
      </c>
      <c r="N18">
        <v>1009</v>
      </c>
      <c r="O18" t="s">
        <v>410</v>
      </c>
      <c r="P18" t="s">
        <v>410</v>
      </c>
      <c r="Q18">
        <v>1</v>
      </c>
      <c r="X18">
        <v>4.9000000000000002E-2</v>
      </c>
      <c r="Y18">
        <v>9.0399999999999991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4.9000000000000002E-2</v>
      </c>
      <c r="AH18">
        <v>2</v>
      </c>
      <c r="AI18">
        <v>67932412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ROW(Source!A35)</f>
        <v>35</v>
      </c>
      <c r="B19">
        <v>67932427</v>
      </c>
      <c r="C19">
        <v>67932405</v>
      </c>
      <c r="D19">
        <v>56873421</v>
      </c>
      <c r="E19">
        <v>1</v>
      </c>
      <c r="F19">
        <v>1</v>
      </c>
      <c r="G19">
        <v>1</v>
      </c>
      <c r="H19">
        <v>3</v>
      </c>
      <c r="I19" t="s">
        <v>431</v>
      </c>
      <c r="J19" t="s">
        <v>432</v>
      </c>
      <c r="K19" t="s">
        <v>433</v>
      </c>
      <c r="L19">
        <v>1355</v>
      </c>
      <c r="N19">
        <v>1010</v>
      </c>
      <c r="O19" t="s">
        <v>171</v>
      </c>
      <c r="P19" t="s">
        <v>171</v>
      </c>
      <c r="Q19">
        <v>100</v>
      </c>
      <c r="X19">
        <v>1.4E-2</v>
      </c>
      <c r="Y19">
        <v>86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1.4E-2</v>
      </c>
      <c r="AH19">
        <v>2</v>
      </c>
      <c r="AI19">
        <v>67932413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ROW(Source!A35)</f>
        <v>35</v>
      </c>
      <c r="B20">
        <v>67932428</v>
      </c>
      <c r="C20">
        <v>67932405</v>
      </c>
      <c r="D20">
        <v>56874334</v>
      </c>
      <c r="E20">
        <v>1</v>
      </c>
      <c r="F20">
        <v>1</v>
      </c>
      <c r="G20">
        <v>1</v>
      </c>
      <c r="H20">
        <v>3</v>
      </c>
      <c r="I20" t="s">
        <v>434</v>
      </c>
      <c r="J20" t="s">
        <v>435</v>
      </c>
      <c r="K20" t="s">
        <v>436</v>
      </c>
      <c r="L20">
        <v>1346</v>
      </c>
      <c r="N20">
        <v>1009</v>
      </c>
      <c r="O20" t="s">
        <v>410</v>
      </c>
      <c r="P20" t="s">
        <v>410</v>
      </c>
      <c r="Q20">
        <v>1</v>
      </c>
      <c r="X20">
        <v>1E-3</v>
      </c>
      <c r="Y20">
        <v>133.05000000000001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1E-3</v>
      </c>
      <c r="AH20">
        <v>2</v>
      </c>
      <c r="AI20">
        <v>67932414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ROW(Source!A35)</f>
        <v>35</v>
      </c>
      <c r="B21">
        <v>67932429</v>
      </c>
      <c r="C21">
        <v>67932405</v>
      </c>
      <c r="D21">
        <v>56892126</v>
      </c>
      <c r="E21">
        <v>1</v>
      </c>
      <c r="F21">
        <v>1</v>
      </c>
      <c r="G21">
        <v>1</v>
      </c>
      <c r="H21">
        <v>3</v>
      </c>
      <c r="I21" t="s">
        <v>437</v>
      </c>
      <c r="J21" t="s">
        <v>438</v>
      </c>
      <c r="K21" t="s">
        <v>439</v>
      </c>
      <c r="L21">
        <v>1348</v>
      </c>
      <c r="N21">
        <v>1009</v>
      </c>
      <c r="O21" t="s">
        <v>440</v>
      </c>
      <c r="P21" t="s">
        <v>440</v>
      </c>
      <c r="Q21">
        <v>1000</v>
      </c>
      <c r="X21">
        <v>1E-3</v>
      </c>
      <c r="Y21">
        <v>11500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1E-3</v>
      </c>
      <c r="AH21">
        <v>2</v>
      </c>
      <c r="AI21">
        <v>67932415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ROW(Source!A35)</f>
        <v>35</v>
      </c>
      <c r="B22">
        <v>67932430</v>
      </c>
      <c r="C22">
        <v>67932405</v>
      </c>
      <c r="D22">
        <v>56907553</v>
      </c>
      <c r="E22">
        <v>1</v>
      </c>
      <c r="F22">
        <v>1</v>
      </c>
      <c r="G22">
        <v>1</v>
      </c>
      <c r="H22">
        <v>3</v>
      </c>
      <c r="I22" t="s">
        <v>414</v>
      </c>
      <c r="J22" t="s">
        <v>415</v>
      </c>
      <c r="K22" t="s">
        <v>416</v>
      </c>
      <c r="L22">
        <v>1346</v>
      </c>
      <c r="N22">
        <v>1009</v>
      </c>
      <c r="O22" t="s">
        <v>410</v>
      </c>
      <c r="P22" t="s">
        <v>410</v>
      </c>
      <c r="Q22">
        <v>1</v>
      </c>
      <c r="X22">
        <v>3.5999999999999997E-2</v>
      </c>
      <c r="Y22">
        <v>28.6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3.5999999999999997E-2</v>
      </c>
      <c r="AH22">
        <v>2</v>
      </c>
      <c r="AI22">
        <v>67932416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ROW(Source!A35)</f>
        <v>35</v>
      </c>
      <c r="B23">
        <v>67932431</v>
      </c>
      <c r="C23">
        <v>67932405</v>
      </c>
      <c r="D23">
        <v>56907707</v>
      </c>
      <c r="E23">
        <v>1</v>
      </c>
      <c r="F23">
        <v>1</v>
      </c>
      <c r="G23">
        <v>1</v>
      </c>
      <c r="H23">
        <v>3</v>
      </c>
      <c r="I23" t="s">
        <v>441</v>
      </c>
      <c r="J23" t="s">
        <v>442</v>
      </c>
      <c r="K23" t="s">
        <v>443</v>
      </c>
      <c r="L23">
        <v>1346</v>
      </c>
      <c r="N23">
        <v>1009</v>
      </c>
      <c r="O23" t="s">
        <v>410</v>
      </c>
      <c r="P23" t="s">
        <v>410</v>
      </c>
      <c r="Q23">
        <v>1</v>
      </c>
      <c r="X23">
        <v>6.0000000000000001E-3</v>
      </c>
      <c r="Y23">
        <v>35.630000000000003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6.0000000000000001E-3</v>
      </c>
      <c r="AH23">
        <v>2</v>
      </c>
      <c r="AI23">
        <v>67932417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ROW(Source!A35)</f>
        <v>35</v>
      </c>
      <c r="B24">
        <v>67932432</v>
      </c>
      <c r="C24">
        <v>67932405</v>
      </c>
      <c r="D24">
        <v>56921203</v>
      </c>
      <c r="E24">
        <v>1</v>
      </c>
      <c r="F24">
        <v>1</v>
      </c>
      <c r="G24">
        <v>1</v>
      </c>
      <c r="H24">
        <v>3</v>
      </c>
      <c r="I24" t="s">
        <v>444</v>
      </c>
      <c r="J24" t="s">
        <v>445</v>
      </c>
      <c r="K24" t="s">
        <v>446</v>
      </c>
      <c r="L24">
        <v>1358</v>
      </c>
      <c r="N24">
        <v>1010</v>
      </c>
      <c r="O24" t="s">
        <v>228</v>
      </c>
      <c r="P24" t="s">
        <v>228</v>
      </c>
      <c r="Q24">
        <v>10</v>
      </c>
      <c r="X24">
        <v>0.1</v>
      </c>
      <c r="Y24">
        <v>39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0.1</v>
      </c>
      <c r="AH24">
        <v>2</v>
      </c>
      <c r="AI24">
        <v>67932418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ROW(Source!A35)</f>
        <v>35</v>
      </c>
      <c r="B25">
        <v>67932433</v>
      </c>
      <c r="C25">
        <v>67932405</v>
      </c>
      <c r="D25">
        <v>56867659</v>
      </c>
      <c r="E25">
        <v>17</v>
      </c>
      <c r="F25">
        <v>1</v>
      </c>
      <c r="G25">
        <v>1</v>
      </c>
      <c r="H25">
        <v>3</v>
      </c>
      <c r="I25" t="s">
        <v>417</v>
      </c>
      <c r="J25" t="s">
        <v>6</v>
      </c>
      <c r="K25" t="s">
        <v>418</v>
      </c>
      <c r="L25">
        <v>1374</v>
      </c>
      <c r="N25">
        <v>1013</v>
      </c>
      <c r="O25" t="s">
        <v>419</v>
      </c>
      <c r="P25" t="s">
        <v>419</v>
      </c>
      <c r="Q25">
        <v>1</v>
      </c>
      <c r="X25">
        <v>0.3</v>
      </c>
      <c r="Y25">
        <v>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0.3</v>
      </c>
      <c r="AH25">
        <v>2</v>
      </c>
      <c r="AI25">
        <v>67932419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ROW(Source!A41)</f>
        <v>41</v>
      </c>
      <c r="B26">
        <v>67932459</v>
      </c>
      <c r="C26">
        <v>67932444</v>
      </c>
      <c r="D26">
        <v>57139859</v>
      </c>
      <c r="E26">
        <v>1</v>
      </c>
      <c r="F26">
        <v>1</v>
      </c>
      <c r="G26">
        <v>1</v>
      </c>
      <c r="H26">
        <v>1</v>
      </c>
      <c r="I26" t="s">
        <v>420</v>
      </c>
      <c r="J26" t="s">
        <v>6</v>
      </c>
      <c r="K26" t="s">
        <v>421</v>
      </c>
      <c r="L26">
        <v>1191</v>
      </c>
      <c r="N26">
        <v>1013</v>
      </c>
      <c r="O26" t="s">
        <v>388</v>
      </c>
      <c r="P26" t="s">
        <v>388</v>
      </c>
      <c r="Q26">
        <v>1</v>
      </c>
      <c r="X26">
        <v>1.56</v>
      </c>
      <c r="Y26">
        <v>0</v>
      </c>
      <c r="Z26">
        <v>0</v>
      </c>
      <c r="AA26">
        <v>0</v>
      </c>
      <c r="AB26">
        <v>9.51</v>
      </c>
      <c r="AC26">
        <v>0</v>
      </c>
      <c r="AD26">
        <v>1</v>
      </c>
      <c r="AE26">
        <v>1</v>
      </c>
      <c r="AF26" t="s">
        <v>6</v>
      </c>
      <c r="AG26">
        <v>1.56</v>
      </c>
      <c r="AH26">
        <v>2</v>
      </c>
      <c r="AI26">
        <v>67932445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ROW(Source!A41)</f>
        <v>41</v>
      </c>
      <c r="B27">
        <v>67932460</v>
      </c>
      <c r="C27">
        <v>67932444</v>
      </c>
      <c r="D27">
        <v>56953381</v>
      </c>
      <c r="E27">
        <v>1</v>
      </c>
      <c r="F27">
        <v>1</v>
      </c>
      <c r="G27">
        <v>1</v>
      </c>
      <c r="H27">
        <v>2</v>
      </c>
      <c r="I27" t="s">
        <v>401</v>
      </c>
      <c r="J27" t="s">
        <v>402</v>
      </c>
      <c r="K27" t="s">
        <v>403</v>
      </c>
      <c r="L27">
        <v>1368</v>
      </c>
      <c r="N27">
        <v>1011</v>
      </c>
      <c r="O27" t="s">
        <v>394</v>
      </c>
      <c r="P27" t="s">
        <v>394</v>
      </c>
      <c r="Q27">
        <v>1</v>
      </c>
      <c r="X27">
        <v>0.13</v>
      </c>
      <c r="Y27">
        <v>0</v>
      </c>
      <c r="Z27">
        <v>8.1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0.13</v>
      </c>
      <c r="AH27">
        <v>2</v>
      </c>
      <c r="AI27">
        <v>67932446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ROW(Source!A41)</f>
        <v>41</v>
      </c>
      <c r="B28">
        <v>67932461</v>
      </c>
      <c r="C28">
        <v>67932444</v>
      </c>
      <c r="D28">
        <v>56868638</v>
      </c>
      <c r="E28">
        <v>1</v>
      </c>
      <c r="F28">
        <v>1</v>
      </c>
      <c r="G28">
        <v>1</v>
      </c>
      <c r="H28">
        <v>3</v>
      </c>
      <c r="I28" t="s">
        <v>422</v>
      </c>
      <c r="J28" t="s">
        <v>423</v>
      </c>
      <c r="K28" t="s">
        <v>424</v>
      </c>
      <c r="L28">
        <v>1346</v>
      </c>
      <c r="N28">
        <v>1009</v>
      </c>
      <c r="O28" t="s">
        <v>410</v>
      </c>
      <c r="P28" t="s">
        <v>410</v>
      </c>
      <c r="Q28">
        <v>1</v>
      </c>
      <c r="X28">
        <v>6.0000000000000001E-3</v>
      </c>
      <c r="Y28">
        <v>44.97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6.0000000000000001E-3</v>
      </c>
      <c r="AH28">
        <v>2</v>
      </c>
      <c r="AI28">
        <v>67932447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ROW(Source!A41)</f>
        <v>41</v>
      </c>
      <c r="B29">
        <v>67932462</v>
      </c>
      <c r="C29">
        <v>67932444</v>
      </c>
      <c r="D29">
        <v>56870393</v>
      </c>
      <c r="E29">
        <v>1</v>
      </c>
      <c r="F29">
        <v>1</v>
      </c>
      <c r="G29">
        <v>1</v>
      </c>
      <c r="H29">
        <v>3</v>
      </c>
      <c r="I29" t="s">
        <v>425</v>
      </c>
      <c r="J29" t="s">
        <v>426</v>
      </c>
      <c r="K29" t="s">
        <v>427</v>
      </c>
      <c r="L29">
        <v>1346</v>
      </c>
      <c r="N29">
        <v>1009</v>
      </c>
      <c r="O29" t="s">
        <v>410</v>
      </c>
      <c r="P29" t="s">
        <v>410</v>
      </c>
      <c r="Q29">
        <v>1</v>
      </c>
      <c r="X29">
        <v>1E-3</v>
      </c>
      <c r="Y29">
        <v>11.5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1E-3</v>
      </c>
      <c r="AH29">
        <v>2</v>
      </c>
      <c r="AI29">
        <v>67932448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ROW(Source!A41)</f>
        <v>41</v>
      </c>
      <c r="B30">
        <v>67932463</v>
      </c>
      <c r="C30">
        <v>67932444</v>
      </c>
      <c r="D30">
        <v>56870720</v>
      </c>
      <c r="E30">
        <v>1</v>
      </c>
      <c r="F30">
        <v>1</v>
      </c>
      <c r="G30">
        <v>1</v>
      </c>
      <c r="H30">
        <v>3</v>
      </c>
      <c r="I30" t="s">
        <v>428</v>
      </c>
      <c r="J30" t="s">
        <v>429</v>
      </c>
      <c r="K30" t="s">
        <v>430</v>
      </c>
      <c r="L30">
        <v>1346</v>
      </c>
      <c r="N30">
        <v>1009</v>
      </c>
      <c r="O30" t="s">
        <v>410</v>
      </c>
      <c r="P30" t="s">
        <v>410</v>
      </c>
      <c r="Q30">
        <v>1</v>
      </c>
      <c r="X30">
        <v>1.2E-2</v>
      </c>
      <c r="Y30">
        <v>30.4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1.2E-2</v>
      </c>
      <c r="AH30">
        <v>2</v>
      </c>
      <c r="AI30">
        <v>67932449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ROW(Source!A41)</f>
        <v>41</v>
      </c>
      <c r="B31">
        <v>67932464</v>
      </c>
      <c r="C31">
        <v>67932444</v>
      </c>
      <c r="D31">
        <v>56871935</v>
      </c>
      <c r="E31">
        <v>1</v>
      </c>
      <c r="F31">
        <v>1</v>
      </c>
      <c r="G31">
        <v>1</v>
      </c>
      <c r="H31">
        <v>3</v>
      </c>
      <c r="I31" t="s">
        <v>407</v>
      </c>
      <c r="J31" t="s">
        <v>408</v>
      </c>
      <c r="K31" t="s">
        <v>409</v>
      </c>
      <c r="L31">
        <v>1346</v>
      </c>
      <c r="N31">
        <v>1009</v>
      </c>
      <c r="O31" t="s">
        <v>410</v>
      </c>
      <c r="P31" t="s">
        <v>410</v>
      </c>
      <c r="Q31">
        <v>1</v>
      </c>
      <c r="X31">
        <v>7.0000000000000007E-2</v>
      </c>
      <c r="Y31">
        <v>10.57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7.0000000000000007E-2</v>
      </c>
      <c r="AH31">
        <v>2</v>
      </c>
      <c r="AI31">
        <v>67932450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ROW(Source!A41)</f>
        <v>41</v>
      </c>
      <c r="B32">
        <v>67932465</v>
      </c>
      <c r="C32">
        <v>67932444</v>
      </c>
      <c r="D32">
        <v>56873289</v>
      </c>
      <c r="E32">
        <v>1</v>
      </c>
      <c r="F32">
        <v>1</v>
      </c>
      <c r="G32">
        <v>1</v>
      </c>
      <c r="H32">
        <v>3</v>
      </c>
      <c r="I32" t="s">
        <v>411</v>
      </c>
      <c r="J32" t="s">
        <v>412</v>
      </c>
      <c r="K32" t="s">
        <v>413</v>
      </c>
      <c r="L32">
        <v>1346</v>
      </c>
      <c r="N32">
        <v>1009</v>
      </c>
      <c r="O32" t="s">
        <v>410</v>
      </c>
      <c r="P32" t="s">
        <v>410</v>
      </c>
      <c r="Q32">
        <v>1</v>
      </c>
      <c r="X32">
        <v>4.9000000000000002E-2</v>
      </c>
      <c r="Y32">
        <v>9.0399999999999991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4.9000000000000002E-2</v>
      </c>
      <c r="AH32">
        <v>2</v>
      </c>
      <c r="AI32">
        <v>67932451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ROW(Source!A41)</f>
        <v>41</v>
      </c>
      <c r="B33">
        <v>67932466</v>
      </c>
      <c r="C33">
        <v>67932444</v>
      </c>
      <c r="D33">
        <v>56873421</v>
      </c>
      <c r="E33">
        <v>1</v>
      </c>
      <c r="F33">
        <v>1</v>
      </c>
      <c r="G33">
        <v>1</v>
      </c>
      <c r="H33">
        <v>3</v>
      </c>
      <c r="I33" t="s">
        <v>431</v>
      </c>
      <c r="J33" t="s">
        <v>432</v>
      </c>
      <c r="K33" t="s">
        <v>433</v>
      </c>
      <c r="L33">
        <v>1355</v>
      </c>
      <c r="N33">
        <v>1010</v>
      </c>
      <c r="O33" t="s">
        <v>171</v>
      </c>
      <c r="P33" t="s">
        <v>171</v>
      </c>
      <c r="Q33">
        <v>100</v>
      </c>
      <c r="X33">
        <v>1.4E-2</v>
      </c>
      <c r="Y33">
        <v>86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1.4E-2</v>
      </c>
      <c r="AH33">
        <v>2</v>
      </c>
      <c r="AI33">
        <v>67932452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ROW(Source!A41)</f>
        <v>41</v>
      </c>
      <c r="B34">
        <v>67932467</v>
      </c>
      <c r="C34">
        <v>67932444</v>
      </c>
      <c r="D34">
        <v>56874334</v>
      </c>
      <c r="E34">
        <v>1</v>
      </c>
      <c r="F34">
        <v>1</v>
      </c>
      <c r="G34">
        <v>1</v>
      </c>
      <c r="H34">
        <v>3</v>
      </c>
      <c r="I34" t="s">
        <v>434</v>
      </c>
      <c r="J34" t="s">
        <v>435</v>
      </c>
      <c r="K34" t="s">
        <v>436</v>
      </c>
      <c r="L34">
        <v>1346</v>
      </c>
      <c r="N34">
        <v>1009</v>
      </c>
      <c r="O34" t="s">
        <v>410</v>
      </c>
      <c r="P34" t="s">
        <v>410</v>
      </c>
      <c r="Q34">
        <v>1</v>
      </c>
      <c r="X34">
        <v>1E-3</v>
      </c>
      <c r="Y34">
        <v>133.05000000000001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1E-3</v>
      </c>
      <c r="AH34">
        <v>2</v>
      </c>
      <c r="AI34">
        <v>67932453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ROW(Source!A41)</f>
        <v>41</v>
      </c>
      <c r="B35">
        <v>67932468</v>
      </c>
      <c r="C35">
        <v>67932444</v>
      </c>
      <c r="D35">
        <v>56892126</v>
      </c>
      <c r="E35">
        <v>1</v>
      </c>
      <c r="F35">
        <v>1</v>
      </c>
      <c r="G35">
        <v>1</v>
      </c>
      <c r="H35">
        <v>3</v>
      </c>
      <c r="I35" t="s">
        <v>437</v>
      </c>
      <c r="J35" t="s">
        <v>438</v>
      </c>
      <c r="K35" t="s">
        <v>439</v>
      </c>
      <c r="L35">
        <v>1348</v>
      </c>
      <c r="N35">
        <v>1009</v>
      </c>
      <c r="O35" t="s">
        <v>440</v>
      </c>
      <c r="P35" t="s">
        <v>440</v>
      </c>
      <c r="Q35">
        <v>1000</v>
      </c>
      <c r="X35">
        <v>1E-3</v>
      </c>
      <c r="Y35">
        <v>11500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1E-3</v>
      </c>
      <c r="AH35">
        <v>2</v>
      </c>
      <c r="AI35">
        <v>67932454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ROW(Source!A41)</f>
        <v>41</v>
      </c>
      <c r="B36">
        <v>67932469</v>
      </c>
      <c r="C36">
        <v>67932444</v>
      </c>
      <c r="D36">
        <v>56907553</v>
      </c>
      <c r="E36">
        <v>1</v>
      </c>
      <c r="F36">
        <v>1</v>
      </c>
      <c r="G36">
        <v>1</v>
      </c>
      <c r="H36">
        <v>3</v>
      </c>
      <c r="I36" t="s">
        <v>414</v>
      </c>
      <c r="J36" t="s">
        <v>415</v>
      </c>
      <c r="K36" t="s">
        <v>416</v>
      </c>
      <c r="L36">
        <v>1346</v>
      </c>
      <c r="N36">
        <v>1009</v>
      </c>
      <c r="O36" t="s">
        <v>410</v>
      </c>
      <c r="P36" t="s">
        <v>410</v>
      </c>
      <c r="Q36">
        <v>1</v>
      </c>
      <c r="X36">
        <v>3.5999999999999997E-2</v>
      </c>
      <c r="Y36">
        <v>28.6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3.5999999999999997E-2</v>
      </c>
      <c r="AH36">
        <v>2</v>
      </c>
      <c r="AI36">
        <v>67932455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ROW(Source!A41)</f>
        <v>41</v>
      </c>
      <c r="B37">
        <v>67932470</v>
      </c>
      <c r="C37">
        <v>67932444</v>
      </c>
      <c r="D37">
        <v>56907707</v>
      </c>
      <c r="E37">
        <v>1</v>
      </c>
      <c r="F37">
        <v>1</v>
      </c>
      <c r="G37">
        <v>1</v>
      </c>
      <c r="H37">
        <v>3</v>
      </c>
      <c r="I37" t="s">
        <v>441</v>
      </c>
      <c r="J37" t="s">
        <v>442</v>
      </c>
      <c r="K37" t="s">
        <v>443</v>
      </c>
      <c r="L37">
        <v>1346</v>
      </c>
      <c r="N37">
        <v>1009</v>
      </c>
      <c r="O37" t="s">
        <v>410</v>
      </c>
      <c r="P37" t="s">
        <v>410</v>
      </c>
      <c r="Q37">
        <v>1</v>
      </c>
      <c r="X37">
        <v>6.0000000000000001E-3</v>
      </c>
      <c r="Y37">
        <v>35.630000000000003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6.0000000000000001E-3</v>
      </c>
      <c r="AH37">
        <v>2</v>
      </c>
      <c r="AI37">
        <v>67932456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ROW(Source!A41)</f>
        <v>41</v>
      </c>
      <c r="B38">
        <v>67932471</v>
      </c>
      <c r="C38">
        <v>67932444</v>
      </c>
      <c r="D38">
        <v>56921203</v>
      </c>
      <c r="E38">
        <v>1</v>
      </c>
      <c r="F38">
        <v>1</v>
      </c>
      <c r="G38">
        <v>1</v>
      </c>
      <c r="H38">
        <v>3</v>
      </c>
      <c r="I38" t="s">
        <v>444</v>
      </c>
      <c r="J38" t="s">
        <v>445</v>
      </c>
      <c r="K38" t="s">
        <v>446</v>
      </c>
      <c r="L38">
        <v>1358</v>
      </c>
      <c r="N38">
        <v>1010</v>
      </c>
      <c r="O38" t="s">
        <v>228</v>
      </c>
      <c r="P38" t="s">
        <v>228</v>
      </c>
      <c r="Q38">
        <v>10</v>
      </c>
      <c r="X38">
        <v>0.1</v>
      </c>
      <c r="Y38">
        <v>39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0.1</v>
      </c>
      <c r="AH38">
        <v>2</v>
      </c>
      <c r="AI38">
        <v>67932457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ROW(Source!A41)</f>
        <v>41</v>
      </c>
      <c r="B39">
        <v>67932472</v>
      </c>
      <c r="C39">
        <v>67932444</v>
      </c>
      <c r="D39">
        <v>56867659</v>
      </c>
      <c r="E39">
        <v>17</v>
      </c>
      <c r="F39">
        <v>1</v>
      </c>
      <c r="G39">
        <v>1</v>
      </c>
      <c r="H39">
        <v>3</v>
      </c>
      <c r="I39" t="s">
        <v>417</v>
      </c>
      <c r="J39" t="s">
        <v>6</v>
      </c>
      <c r="K39" t="s">
        <v>418</v>
      </c>
      <c r="L39">
        <v>1374</v>
      </c>
      <c r="N39">
        <v>1013</v>
      </c>
      <c r="O39" t="s">
        <v>419</v>
      </c>
      <c r="P39" t="s">
        <v>419</v>
      </c>
      <c r="Q39">
        <v>1</v>
      </c>
      <c r="X39">
        <v>0.3</v>
      </c>
      <c r="Y39">
        <v>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0.3</v>
      </c>
      <c r="AH39">
        <v>2</v>
      </c>
      <c r="AI39">
        <v>67932458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ROW(Source!A43)</f>
        <v>43</v>
      </c>
      <c r="B40">
        <v>67932494</v>
      </c>
      <c r="C40">
        <v>67932475</v>
      </c>
      <c r="D40">
        <v>57139859</v>
      </c>
      <c r="E40">
        <v>1</v>
      </c>
      <c r="F40">
        <v>1</v>
      </c>
      <c r="G40">
        <v>1</v>
      </c>
      <c r="H40">
        <v>1</v>
      </c>
      <c r="I40" t="s">
        <v>420</v>
      </c>
      <c r="J40" t="s">
        <v>6</v>
      </c>
      <c r="K40" t="s">
        <v>421</v>
      </c>
      <c r="L40">
        <v>1191</v>
      </c>
      <c r="N40">
        <v>1013</v>
      </c>
      <c r="O40" t="s">
        <v>388</v>
      </c>
      <c r="P40" t="s">
        <v>388</v>
      </c>
      <c r="Q40">
        <v>1</v>
      </c>
      <c r="X40">
        <v>2.3199999999999998</v>
      </c>
      <c r="Y40">
        <v>0</v>
      </c>
      <c r="Z40">
        <v>0</v>
      </c>
      <c r="AA40">
        <v>0</v>
      </c>
      <c r="AB40">
        <v>9.51</v>
      </c>
      <c r="AC40">
        <v>0</v>
      </c>
      <c r="AD40">
        <v>1</v>
      </c>
      <c r="AE40">
        <v>1</v>
      </c>
      <c r="AF40" t="s">
        <v>6</v>
      </c>
      <c r="AG40">
        <v>2.3199999999999998</v>
      </c>
      <c r="AH40">
        <v>2</v>
      </c>
      <c r="AI40">
        <v>67932476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ROW(Source!A43)</f>
        <v>43</v>
      </c>
      <c r="B41">
        <v>67932495</v>
      </c>
      <c r="C41">
        <v>67932475</v>
      </c>
      <c r="D41">
        <v>57134533</v>
      </c>
      <c r="E41">
        <v>1</v>
      </c>
      <c r="F41">
        <v>1</v>
      </c>
      <c r="G41">
        <v>1</v>
      </c>
      <c r="H41">
        <v>1</v>
      </c>
      <c r="I41" t="s">
        <v>389</v>
      </c>
      <c r="J41" t="s">
        <v>6</v>
      </c>
      <c r="K41" t="s">
        <v>390</v>
      </c>
      <c r="L41">
        <v>1191</v>
      </c>
      <c r="N41">
        <v>1013</v>
      </c>
      <c r="O41" t="s">
        <v>388</v>
      </c>
      <c r="P41" t="s">
        <v>388</v>
      </c>
      <c r="Q41">
        <v>1</v>
      </c>
      <c r="X41">
        <v>0.02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6</v>
      </c>
      <c r="AG41">
        <v>0.02</v>
      </c>
      <c r="AH41">
        <v>2</v>
      </c>
      <c r="AI41">
        <v>67932477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ROW(Source!A43)</f>
        <v>43</v>
      </c>
      <c r="B42">
        <v>67932496</v>
      </c>
      <c r="C42">
        <v>67932475</v>
      </c>
      <c r="D42">
        <v>56951691</v>
      </c>
      <c r="E42">
        <v>1</v>
      </c>
      <c r="F42">
        <v>1</v>
      </c>
      <c r="G42">
        <v>1</v>
      </c>
      <c r="H42">
        <v>2</v>
      </c>
      <c r="I42" t="s">
        <v>395</v>
      </c>
      <c r="J42" t="s">
        <v>396</v>
      </c>
      <c r="K42" t="s">
        <v>397</v>
      </c>
      <c r="L42">
        <v>1368</v>
      </c>
      <c r="N42">
        <v>1011</v>
      </c>
      <c r="O42" t="s">
        <v>394</v>
      </c>
      <c r="P42" t="s">
        <v>394</v>
      </c>
      <c r="Q42">
        <v>1</v>
      </c>
      <c r="X42">
        <v>0.01</v>
      </c>
      <c r="Y42">
        <v>0</v>
      </c>
      <c r="Z42">
        <v>111.99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0.01</v>
      </c>
      <c r="AH42">
        <v>2</v>
      </c>
      <c r="AI42">
        <v>67932478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ROW(Source!A43)</f>
        <v>43</v>
      </c>
      <c r="B43">
        <v>67932497</v>
      </c>
      <c r="C43">
        <v>67932475</v>
      </c>
      <c r="D43">
        <v>56953077</v>
      </c>
      <c r="E43">
        <v>1</v>
      </c>
      <c r="F43">
        <v>1</v>
      </c>
      <c r="G43">
        <v>1</v>
      </c>
      <c r="H43">
        <v>2</v>
      </c>
      <c r="I43" t="s">
        <v>398</v>
      </c>
      <c r="J43" t="s">
        <v>399</v>
      </c>
      <c r="K43" t="s">
        <v>400</v>
      </c>
      <c r="L43">
        <v>1368</v>
      </c>
      <c r="N43">
        <v>1011</v>
      </c>
      <c r="O43" t="s">
        <v>394</v>
      </c>
      <c r="P43" t="s">
        <v>394</v>
      </c>
      <c r="Q43">
        <v>1</v>
      </c>
      <c r="X43">
        <v>0.01</v>
      </c>
      <c r="Y43">
        <v>0</v>
      </c>
      <c r="Z43">
        <v>65.709999999999994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0.01</v>
      </c>
      <c r="AH43">
        <v>2</v>
      </c>
      <c r="AI43">
        <v>67932479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ROW(Source!A43)</f>
        <v>43</v>
      </c>
      <c r="B44">
        <v>67932498</v>
      </c>
      <c r="C44">
        <v>67932475</v>
      </c>
      <c r="D44">
        <v>56953381</v>
      </c>
      <c r="E44">
        <v>1</v>
      </c>
      <c r="F44">
        <v>1</v>
      </c>
      <c r="G44">
        <v>1</v>
      </c>
      <c r="H44">
        <v>2</v>
      </c>
      <c r="I44" t="s">
        <v>401</v>
      </c>
      <c r="J44" t="s">
        <v>402</v>
      </c>
      <c r="K44" t="s">
        <v>403</v>
      </c>
      <c r="L44">
        <v>1368</v>
      </c>
      <c r="N44">
        <v>1011</v>
      </c>
      <c r="O44" t="s">
        <v>394</v>
      </c>
      <c r="P44" t="s">
        <v>394</v>
      </c>
      <c r="Q44">
        <v>1</v>
      </c>
      <c r="X44">
        <v>0.13</v>
      </c>
      <c r="Y44">
        <v>0</v>
      </c>
      <c r="Z44">
        <v>8.1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0.13</v>
      </c>
      <c r="AH44">
        <v>2</v>
      </c>
      <c r="AI44">
        <v>67932480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ROW(Source!A43)</f>
        <v>43</v>
      </c>
      <c r="B45">
        <v>67932499</v>
      </c>
      <c r="C45">
        <v>67932475</v>
      </c>
      <c r="D45">
        <v>56954047</v>
      </c>
      <c r="E45">
        <v>1</v>
      </c>
      <c r="F45">
        <v>1</v>
      </c>
      <c r="G45">
        <v>1</v>
      </c>
      <c r="H45">
        <v>2</v>
      </c>
      <c r="I45" t="s">
        <v>447</v>
      </c>
      <c r="J45" t="s">
        <v>448</v>
      </c>
      <c r="K45" t="s">
        <v>449</v>
      </c>
      <c r="L45">
        <v>1368</v>
      </c>
      <c r="N45">
        <v>1011</v>
      </c>
      <c r="O45" t="s">
        <v>394</v>
      </c>
      <c r="P45" t="s">
        <v>394</v>
      </c>
      <c r="Q45">
        <v>1</v>
      </c>
      <c r="X45">
        <v>0.2</v>
      </c>
      <c r="Y45">
        <v>0</v>
      </c>
      <c r="Z45">
        <v>1.1100000000000001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0.2</v>
      </c>
      <c r="AH45">
        <v>2</v>
      </c>
      <c r="AI45">
        <v>67932481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ROW(Source!A43)</f>
        <v>43</v>
      </c>
      <c r="B46">
        <v>67932500</v>
      </c>
      <c r="C46">
        <v>67932475</v>
      </c>
      <c r="D46">
        <v>56868638</v>
      </c>
      <c r="E46">
        <v>1</v>
      </c>
      <c r="F46">
        <v>1</v>
      </c>
      <c r="G46">
        <v>1</v>
      </c>
      <c r="H46">
        <v>3</v>
      </c>
      <c r="I46" t="s">
        <v>422</v>
      </c>
      <c r="J46" t="s">
        <v>423</v>
      </c>
      <c r="K46" t="s">
        <v>424</v>
      </c>
      <c r="L46">
        <v>1346</v>
      </c>
      <c r="N46">
        <v>1009</v>
      </c>
      <c r="O46" t="s">
        <v>410</v>
      </c>
      <c r="P46" t="s">
        <v>410</v>
      </c>
      <c r="Q46">
        <v>1</v>
      </c>
      <c r="X46">
        <v>8.9999999999999993E-3</v>
      </c>
      <c r="Y46">
        <v>44.97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8.9999999999999993E-3</v>
      </c>
      <c r="AH46">
        <v>2</v>
      </c>
      <c r="AI46">
        <v>67932482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ROW(Source!A43)</f>
        <v>43</v>
      </c>
      <c r="B47">
        <v>67932501</v>
      </c>
      <c r="C47">
        <v>67932475</v>
      </c>
      <c r="D47">
        <v>56870393</v>
      </c>
      <c r="E47">
        <v>1</v>
      </c>
      <c r="F47">
        <v>1</v>
      </c>
      <c r="G47">
        <v>1</v>
      </c>
      <c r="H47">
        <v>3</v>
      </c>
      <c r="I47" t="s">
        <v>425</v>
      </c>
      <c r="J47" t="s">
        <v>426</v>
      </c>
      <c r="K47" t="s">
        <v>427</v>
      </c>
      <c r="L47">
        <v>1346</v>
      </c>
      <c r="N47">
        <v>1009</v>
      </c>
      <c r="O47" t="s">
        <v>410</v>
      </c>
      <c r="P47" t="s">
        <v>410</v>
      </c>
      <c r="Q47">
        <v>1</v>
      </c>
      <c r="X47">
        <v>4.0000000000000001E-3</v>
      </c>
      <c r="Y47">
        <v>11.5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4.0000000000000001E-3</v>
      </c>
      <c r="AH47">
        <v>2</v>
      </c>
      <c r="AI47">
        <v>67932483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ROW(Source!A43)</f>
        <v>43</v>
      </c>
      <c r="B48">
        <v>67932502</v>
      </c>
      <c r="C48">
        <v>67932475</v>
      </c>
      <c r="D48">
        <v>56870720</v>
      </c>
      <c r="E48">
        <v>1</v>
      </c>
      <c r="F48">
        <v>1</v>
      </c>
      <c r="G48">
        <v>1</v>
      </c>
      <c r="H48">
        <v>3</v>
      </c>
      <c r="I48" t="s">
        <v>428</v>
      </c>
      <c r="J48" t="s">
        <v>429</v>
      </c>
      <c r="K48" t="s">
        <v>430</v>
      </c>
      <c r="L48">
        <v>1346</v>
      </c>
      <c r="N48">
        <v>1009</v>
      </c>
      <c r="O48" t="s">
        <v>410</v>
      </c>
      <c r="P48" t="s">
        <v>410</v>
      </c>
      <c r="Q48">
        <v>1</v>
      </c>
      <c r="X48">
        <v>3.5999999999999997E-2</v>
      </c>
      <c r="Y48">
        <v>30.4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3.5999999999999997E-2</v>
      </c>
      <c r="AH48">
        <v>2</v>
      </c>
      <c r="AI48">
        <v>67932484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ROW(Source!A43)</f>
        <v>43</v>
      </c>
      <c r="B49">
        <v>67932503</v>
      </c>
      <c r="C49">
        <v>67932475</v>
      </c>
      <c r="D49">
        <v>56871935</v>
      </c>
      <c r="E49">
        <v>1</v>
      </c>
      <c r="F49">
        <v>1</v>
      </c>
      <c r="G49">
        <v>1</v>
      </c>
      <c r="H49">
        <v>3</v>
      </c>
      <c r="I49" t="s">
        <v>407</v>
      </c>
      <c r="J49" t="s">
        <v>408</v>
      </c>
      <c r="K49" t="s">
        <v>409</v>
      </c>
      <c r="L49">
        <v>1346</v>
      </c>
      <c r="N49">
        <v>1009</v>
      </c>
      <c r="O49" t="s">
        <v>410</v>
      </c>
      <c r="P49" t="s">
        <v>410</v>
      </c>
      <c r="Q49">
        <v>1</v>
      </c>
      <c r="X49">
        <v>7.0000000000000007E-2</v>
      </c>
      <c r="Y49">
        <v>10.57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7.0000000000000007E-2</v>
      </c>
      <c r="AH49">
        <v>2</v>
      </c>
      <c r="AI49">
        <v>67932485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ROW(Source!A43)</f>
        <v>43</v>
      </c>
      <c r="B50">
        <v>67932504</v>
      </c>
      <c r="C50">
        <v>67932475</v>
      </c>
      <c r="D50">
        <v>56873289</v>
      </c>
      <c r="E50">
        <v>1</v>
      </c>
      <c r="F50">
        <v>1</v>
      </c>
      <c r="G50">
        <v>1</v>
      </c>
      <c r="H50">
        <v>3</v>
      </c>
      <c r="I50" t="s">
        <v>411</v>
      </c>
      <c r="J50" t="s">
        <v>412</v>
      </c>
      <c r="K50" t="s">
        <v>413</v>
      </c>
      <c r="L50">
        <v>1346</v>
      </c>
      <c r="N50">
        <v>1009</v>
      </c>
      <c r="O50" t="s">
        <v>410</v>
      </c>
      <c r="P50" t="s">
        <v>410</v>
      </c>
      <c r="Q50">
        <v>1</v>
      </c>
      <c r="X50">
        <v>0.38</v>
      </c>
      <c r="Y50">
        <v>9.0399999999999991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0.38</v>
      </c>
      <c r="AH50">
        <v>2</v>
      </c>
      <c r="AI50">
        <v>67932486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ROW(Source!A43)</f>
        <v>43</v>
      </c>
      <c r="B51">
        <v>67932505</v>
      </c>
      <c r="C51">
        <v>67932475</v>
      </c>
      <c r="D51">
        <v>56873421</v>
      </c>
      <c r="E51">
        <v>1</v>
      </c>
      <c r="F51">
        <v>1</v>
      </c>
      <c r="G51">
        <v>1</v>
      </c>
      <c r="H51">
        <v>3</v>
      </c>
      <c r="I51" t="s">
        <v>431</v>
      </c>
      <c r="J51" t="s">
        <v>432</v>
      </c>
      <c r="K51" t="s">
        <v>433</v>
      </c>
      <c r="L51">
        <v>1355</v>
      </c>
      <c r="N51">
        <v>1010</v>
      </c>
      <c r="O51" t="s">
        <v>171</v>
      </c>
      <c r="P51" t="s">
        <v>171</v>
      </c>
      <c r="Q51">
        <v>100</v>
      </c>
      <c r="X51">
        <v>1.4E-2</v>
      </c>
      <c r="Y51">
        <v>86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1.4E-2</v>
      </c>
      <c r="AH51">
        <v>2</v>
      </c>
      <c r="AI51">
        <v>67932487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ROW(Source!A43)</f>
        <v>43</v>
      </c>
      <c r="B52">
        <v>67932506</v>
      </c>
      <c r="C52">
        <v>67932475</v>
      </c>
      <c r="D52">
        <v>56874334</v>
      </c>
      <c r="E52">
        <v>1</v>
      </c>
      <c r="F52">
        <v>1</v>
      </c>
      <c r="G52">
        <v>1</v>
      </c>
      <c r="H52">
        <v>3</v>
      </c>
      <c r="I52" t="s">
        <v>434</v>
      </c>
      <c r="J52" t="s">
        <v>435</v>
      </c>
      <c r="K52" t="s">
        <v>436</v>
      </c>
      <c r="L52">
        <v>1346</v>
      </c>
      <c r="N52">
        <v>1009</v>
      </c>
      <c r="O52" t="s">
        <v>410</v>
      </c>
      <c r="P52" t="s">
        <v>410</v>
      </c>
      <c r="Q52">
        <v>1</v>
      </c>
      <c r="X52">
        <v>2E-3</v>
      </c>
      <c r="Y52">
        <v>133.05000000000001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2E-3</v>
      </c>
      <c r="AH52">
        <v>2</v>
      </c>
      <c r="AI52">
        <v>67932488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ROW(Source!A43)</f>
        <v>43</v>
      </c>
      <c r="B53">
        <v>67932507</v>
      </c>
      <c r="C53">
        <v>67932475</v>
      </c>
      <c r="D53">
        <v>56892126</v>
      </c>
      <c r="E53">
        <v>1</v>
      </c>
      <c r="F53">
        <v>1</v>
      </c>
      <c r="G53">
        <v>1</v>
      </c>
      <c r="H53">
        <v>3</v>
      </c>
      <c r="I53" t="s">
        <v>437</v>
      </c>
      <c r="J53" t="s">
        <v>438</v>
      </c>
      <c r="K53" t="s">
        <v>439</v>
      </c>
      <c r="L53">
        <v>1348</v>
      </c>
      <c r="N53">
        <v>1009</v>
      </c>
      <c r="O53" t="s">
        <v>440</v>
      </c>
      <c r="P53" t="s">
        <v>440</v>
      </c>
      <c r="Q53">
        <v>1000</v>
      </c>
      <c r="X53">
        <v>2E-3</v>
      </c>
      <c r="Y53">
        <v>11500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2E-3</v>
      </c>
      <c r="AH53">
        <v>2</v>
      </c>
      <c r="AI53">
        <v>67932489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ROW(Source!A43)</f>
        <v>43</v>
      </c>
      <c r="B54">
        <v>67932508</v>
      </c>
      <c r="C54">
        <v>67932475</v>
      </c>
      <c r="D54">
        <v>56907553</v>
      </c>
      <c r="E54">
        <v>1</v>
      </c>
      <c r="F54">
        <v>1</v>
      </c>
      <c r="G54">
        <v>1</v>
      </c>
      <c r="H54">
        <v>3</v>
      </c>
      <c r="I54" t="s">
        <v>414</v>
      </c>
      <c r="J54" t="s">
        <v>415</v>
      </c>
      <c r="K54" t="s">
        <v>416</v>
      </c>
      <c r="L54">
        <v>1346</v>
      </c>
      <c r="N54">
        <v>1009</v>
      </c>
      <c r="O54" t="s">
        <v>410</v>
      </c>
      <c r="P54" t="s">
        <v>410</v>
      </c>
      <c r="Q54">
        <v>1</v>
      </c>
      <c r="X54">
        <v>4.7E-2</v>
      </c>
      <c r="Y54">
        <v>28.6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4.7E-2</v>
      </c>
      <c r="AH54">
        <v>2</v>
      </c>
      <c r="AI54">
        <v>67932490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ROW(Source!A43)</f>
        <v>43</v>
      </c>
      <c r="B55">
        <v>67932509</v>
      </c>
      <c r="C55">
        <v>67932475</v>
      </c>
      <c r="D55">
        <v>56907707</v>
      </c>
      <c r="E55">
        <v>1</v>
      </c>
      <c r="F55">
        <v>1</v>
      </c>
      <c r="G55">
        <v>1</v>
      </c>
      <c r="H55">
        <v>3</v>
      </c>
      <c r="I55" t="s">
        <v>441</v>
      </c>
      <c r="J55" t="s">
        <v>442</v>
      </c>
      <c r="K55" t="s">
        <v>443</v>
      </c>
      <c r="L55">
        <v>1346</v>
      </c>
      <c r="N55">
        <v>1009</v>
      </c>
      <c r="O55" t="s">
        <v>410</v>
      </c>
      <c r="P55" t="s">
        <v>410</v>
      </c>
      <c r="Q55">
        <v>1</v>
      </c>
      <c r="X55">
        <v>1.4E-2</v>
      </c>
      <c r="Y55">
        <v>35.630000000000003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1.4E-2</v>
      </c>
      <c r="AH55">
        <v>2</v>
      </c>
      <c r="AI55">
        <v>67932491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ROW(Source!A43)</f>
        <v>43</v>
      </c>
      <c r="B56">
        <v>67932510</v>
      </c>
      <c r="C56">
        <v>67932475</v>
      </c>
      <c r="D56">
        <v>56921203</v>
      </c>
      <c r="E56">
        <v>1</v>
      </c>
      <c r="F56">
        <v>1</v>
      </c>
      <c r="G56">
        <v>1</v>
      </c>
      <c r="H56">
        <v>3</v>
      </c>
      <c r="I56" t="s">
        <v>444</v>
      </c>
      <c r="J56" t="s">
        <v>445</v>
      </c>
      <c r="K56" t="s">
        <v>446</v>
      </c>
      <c r="L56">
        <v>1358</v>
      </c>
      <c r="N56">
        <v>1010</v>
      </c>
      <c r="O56" t="s">
        <v>228</v>
      </c>
      <c r="P56" t="s">
        <v>228</v>
      </c>
      <c r="Q56">
        <v>10</v>
      </c>
      <c r="X56">
        <v>0.1</v>
      </c>
      <c r="Y56">
        <v>39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0.1</v>
      </c>
      <c r="AH56">
        <v>2</v>
      </c>
      <c r="AI56">
        <v>67932492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ROW(Source!A43)</f>
        <v>43</v>
      </c>
      <c r="B57">
        <v>67932511</v>
      </c>
      <c r="C57">
        <v>67932475</v>
      </c>
      <c r="D57">
        <v>56867659</v>
      </c>
      <c r="E57">
        <v>17</v>
      </c>
      <c r="F57">
        <v>1</v>
      </c>
      <c r="G57">
        <v>1</v>
      </c>
      <c r="H57">
        <v>3</v>
      </c>
      <c r="I57" t="s">
        <v>417</v>
      </c>
      <c r="J57" t="s">
        <v>6</v>
      </c>
      <c r="K57" t="s">
        <v>418</v>
      </c>
      <c r="L57">
        <v>1374</v>
      </c>
      <c r="N57">
        <v>1013</v>
      </c>
      <c r="O57" t="s">
        <v>419</v>
      </c>
      <c r="P57" t="s">
        <v>419</v>
      </c>
      <c r="Q57">
        <v>1</v>
      </c>
      <c r="X57">
        <v>0.44</v>
      </c>
      <c r="Y57">
        <v>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0.44</v>
      </c>
      <c r="AH57">
        <v>2</v>
      </c>
      <c r="AI57">
        <v>67932493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ROW(Source!A79)</f>
        <v>79</v>
      </c>
      <c r="B58">
        <v>67932522</v>
      </c>
      <c r="C58">
        <v>67932514</v>
      </c>
      <c r="D58">
        <v>57150438</v>
      </c>
      <c r="E58">
        <v>1</v>
      </c>
      <c r="F58">
        <v>1</v>
      </c>
      <c r="G58">
        <v>1</v>
      </c>
      <c r="H58">
        <v>1</v>
      </c>
      <c r="I58" t="s">
        <v>386</v>
      </c>
      <c r="J58" t="s">
        <v>6</v>
      </c>
      <c r="K58" t="s">
        <v>387</v>
      </c>
      <c r="L58">
        <v>1191</v>
      </c>
      <c r="N58">
        <v>1013</v>
      </c>
      <c r="O58" t="s">
        <v>388</v>
      </c>
      <c r="P58" t="s">
        <v>388</v>
      </c>
      <c r="Q58">
        <v>1</v>
      </c>
      <c r="X58">
        <v>70.400000000000006</v>
      </c>
      <c r="Y58">
        <v>0</v>
      </c>
      <c r="Z58">
        <v>0</v>
      </c>
      <c r="AA58">
        <v>0</v>
      </c>
      <c r="AB58">
        <v>9.92</v>
      </c>
      <c r="AC58">
        <v>0</v>
      </c>
      <c r="AD58">
        <v>1</v>
      </c>
      <c r="AE58">
        <v>1</v>
      </c>
      <c r="AF58" t="s">
        <v>6</v>
      </c>
      <c r="AG58">
        <v>70.400000000000006</v>
      </c>
      <c r="AH58">
        <v>2</v>
      </c>
      <c r="AI58">
        <v>67932515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ROW(Source!A79)</f>
        <v>79</v>
      </c>
      <c r="B59">
        <v>67932523</v>
      </c>
      <c r="C59">
        <v>67932514</v>
      </c>
      <c r="D59">
        <v>57134533</v>
      </c>
      <c r="E59">
        <v>1</v>
      </c>
      <c r="F59">
        <v>1</v>
      </c>
      <c r="G59">
        <v>1</v>
      </c>
      <c r="H59">
        <v>1</v>
      </c>
      <c r="I59" t="s">
        <v>389</v>
      </c>
      <c r="J59" t="s">
        <v>6</v>
      </c>
      <c r="K59" t="s">
        <v>390</v>
      </c>
      <c r="L59">
        <v>1191</v>
      </c>
      <c r="N59">
        <v>1013</v>
      </c>
      <c r="O59" t="s">
        <v>388</v>
      </c>
      <c r="P59" t="s">
        <v>388</v>
      </c>
      <c r="Q59">
        <v>1</v>
      </c>
      <c r="X59">
        <v>0.4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6</v>
      </c>
      <c r="AG59">
        <v>0.4</v>
      </c>
      <c r="AH59">
        <v>2</v>
      </c>
      <c r="AI59">
        <v>67932516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ROW(Source!A79)</f>
        <v>79</v>
      </c>
      <c r="B60">
        <v>67932524</v>
      </c>
      <c r="C60">
        <v>67932514</v>
      </c>
      <c r="D60">
        <v>56951691</v>
      </c>
      <c r="E60">
        <v>1</v>
      </c>
      <c r="F60">
        <v>1</v>
      </c>
      <c r="G60">
        <v>1</v>
      </c>
      <c r="H60">
        <v>2</v>
      </c>
      <c r="I60" t="s">
        <v>395</v>
      </c>
      <c r="J60" t="s">
        <v>396</v>
      </c>
      <c r="K60" t="s">
        <v>397</v>
      </c>
      <c r="L60">
        <v>1368</v>
      </c>
      <c r="N60">
        <v>1011</v>
      </c>
      <c r="O60" t="s">
        <v>394</v>
      </c>
      <c r="P60" t="s">
        <v>394</v>
      </c>
      <c r="Q60">
        <v>1</v>
      </c>
      <c r="X60">
        <v>0.2</v>
      </c>
      <c r="Y60">
        <v>0</v>
      </c>
      <c r="Z60">
        <v>111.99</v>
      </c>
      <c r="AA60">
        <v>13.5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0.2</v>
      </c>
      <c r="AH60">
        <v>2</v>
      </c>
      <c r="AI60">
        <v>67932517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ROW(Source!A79)</f>
        <v>79</v>
      </c>
      <c r="B61">
        <v>67932525</v>
      </c>
      <c r="C61">
        <v>67932514</v>
      </c>
      <c r="D61">
        <v>56953077</v>
      </c>
      <c r="E61">
        <v>1</v>
      </c>
      <c r="F61">
        <v>1</v>
      </c>
      <c r="G61">
        <v>1</v>
      </c>
      <c r="H61">
        <v>2</v>
      </c>
      <c r="I61" t="s">
        <v>398</v>
      </c>
      <c r="J61" t="s">
        <v>399</v>
      </c>
      <c r="K61" t="s">
        <v>400</v>
      </c>
      <c r="L61">
        <v>1368</v>
      </c>
      <c r="N61">
        <v>1011</v>
      </c>
      <c r="O61" t="s">
        <v>394</v>
      </c>
      <c r="P61" t="s">
        <v>394</v>
      </c>
      <c r="Q61">
        <v>1</v>
      </c>
      <c r="X61">
        <v>0.2</v>
      </c>
      <c r="Y61">
        <v>0</v>
      </c>
      <c r="Z61">
        <v>65.709999999999994</v>
      </c>
      <c r="AA61">
        <v>11.6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0.2</v>
      </c>
      <c r="AH61">
        <v>2</v>
      </c>
      <c r="AI61">
        <v>67932518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ROW(Source!A79)</f>
        <v>79</v>
      </c>
      <c r="B62">
        <v>67932526</v>
      </c>
      <c r="C62">
        <v>67932514</v>
      </c>
      <c r="D62">
        <v>56875354</v>
      </c>
      <c r="E62">
        <v>1</v>
      </c>
      <c r="F62">
        <v>1</v>
      </c>
      <c r="G62">
        <v>1</v>
      </c>
      <c r="H62">
        <v>3</v>
      </c>
      <c r="I62" t="s">
        <v>450</v>
      </c>
      <c r="J62" t="s">
        <v>451</v>
      </c>
      <c r="K62" t="s">
        <v>452</v>
      </c>
      <c r="L62">
        <v>1348</v>
      </c>
      <c r="N62">
        <v>1009</v>
      </c>
      <c r="O62" t="s">
        <v>440</v>
      </c>
      <c r="P62" t="s">
        <v>440</v>
      </c>
      <c r="Q62">
        <v>1000</v>
      </c>
      <c r="X62">
        <v>3.15E-3</v>
      </c>
      <c r="Y62">
        <v>729.98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3.15E-3</v>
      </c>
      <c r="AH62">
        <v>2</v>
      </c>
      <c r="AI62">
        <v>67932519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ROW(Source!A79)</f>
        <v>79</v>
      </c>
      <c r="B63">
        <v>67932527</v>
      </c>
      <c r="C63">
        <v>67932514</v>
      </c>
      <c r="D63">
        <v>56937271</v>
      </c>
      <c r="E63">
        <v>1</v>
      </c>
      <c r="F63">
        <v>1</v>
      </c>
      <c r="G63">
        <v>1</v>
      </c>
      <c r="H63">
        <v>3</v>
      </c>
      <c r="I63" t="s">
        <v>453</v>
      </c>
      <c r="J63" t="s">
        <v>454</v>
      </c>
      <c r="K63" t="s">
        <v>455</v>
      </c>
      <c r="L63">
        <v>1346</v>
      </c>
      <c r="N63">
        <v>1009</v>
      </c>
      <c r="O63" t="s">
        <v>410</v>
      </c>
      <c r="P63" t="s">
        <v>410</v>
      </c>
      <c r="Q63">
        <v>1</v>
      </c>
      <c r="X63">
        <v>2.8</v>
      </c>
      <c r="Y63">
        <v>35.700000000000003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2.8</v>
      </c>
      <c r="AH63">
        <v>2</v>
      </c>
      <c r="AI63">
        <v>67932520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ROW(Source!A79)</f>
        <v>79</v>
      </c>
      <c r="B64">
        <v>67932528</v>
      </c>
      <c r="C64">
        <v>67932514</v>
      </c>
      <c r="D64">
        <v>56867659</v>
      </c>
      <c r="E64">
        <v>17</v>
      </c>
      <c r="F64">
        <v>1</v>
      </c>
      <c r="G64">
        <v>1</v>
      </c>
      <c r="H64">
        <v>3</v>
      </c>
      <c r="I64" t="s">
        <v>417</v>
      </c>
      <c r="J64" t="s">
        <v>6</v>
      </c>
      <c r="K64" t="s">
        <v>418</v>
      </c>
      <c r="L64">
        <v>1374</v>
      </c>
      <c r="N64">
        <v>1013</v>
      </c>
      <c r="O64" t="s">
        <v>419</v>
      </c>
      <c r="P64" t="s">
        <v>419</v>
      </c>
      <c r="Q64">
        <v>1</v>
      </c>
      <c r="X64">
        <v>13.97</v>
      </c>
      <c r="Y64">
        <v>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13.97</v>
      </c>
      <c r="AH64">
        <v>2</v>
      </c>
      <c r="AI64">
        <v>67932521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ROW(Source!A81)</f>
        <v>81</v>
      </c>
      <c r="B65">
        <v>67932540</v>
      </c>
      <c r="C65">
        <v>67932530</v>
      </c>
      <c r="D65">
        <v>57150438</v>
      </c>
      <c r="E65">
        <v>1</v>
      </c>
      <c r="F65">
        <v>1</v>
      </c>
      <c r="G65">
        <v>1</v>
      </c>
      <c r="H65">
        <v>1</v>
      </c>
      <c r="I65" t="s">
        <v>386</v>
      </c>
      <c r="J65" t="s">
        <v>6</v>
      </c>
      <c r="K65" t="s">
        <v>387</v>
      </c>
      <c r="L65">
        <v>1191</v>
      </c>
      <c r="N65">
        <v>1013</v>
      </c>
      <c r="O65" t="s">
        <v>388</v>
      </c>
      <c r="P65" t="s">
        <v>388</v>
      </c>
      <c r="Q65">
        <v>1</v>
      </c>
      <c r="X65">
        <v>74.73</v>
      </c>
      <c r="Y65">
        <v>0</v>
      </c>
      <c r="Z65">
        <v>0</v>
      </c>
      <c r="AA65">
        <v>0</v>
      </c>
      <c r="AB65">
        <v>9.92</v>
      </c>
      <c r="AC65">
        <v>0</v>
      </c>
      <c r="AD65">
        <v>1</v>
      </c>
      <c r="AE65">
        <v>1</v>
      </c>
      <c r="AF65" t="s">
        <v>6</v>
      </c>
      <c r="AG65">
        <v>74.73</v>
      </c>
      <c r="AH65">
        <v>2</v>
      </c>
      <c r="AI65">
        <v>67932531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ROW(Source!A81)</f>
        <v>81</v>
      </c>
      <c r="B66">
        <v>67932541</v>
      </c>
      <c r="C66">
        <v>67932530</v>
      </c>
      <c r="D66">
        <v>57134533</v>
      </c>
      <c r="E66">
        <v>1</v>
      </c>
      <c r="F66">
        <v>1</v>
      </c>
      <c r="G66">
        <v>1</v>
      </c>
      <c r="H66">
        <v>1</v>
      </c>
      <c r="I66" t="s">
        <v>389</v>
      </c>
      <c r="J66" t="s">
        <v>6</v>
      </c>
      <c r="K66" t="s">
        <v>390</v>
      </c>
      <c r="L66">
        <v>1191</v>
      </c>
      <c r="N66">
        <v>1013</v>
      </c>
      <c r="O66" t="s">
        <v>388</v>
      </c>
      <c r="P66" t="s">
        <v>388</v>
      </c>
      <c r="Q66">
        <v>1</v>
      </c>
      <c r="X66">
        <v>1.02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6</v>
      </c>
      <c r="AG66">
        <v>1.02</v>
      </c>
      <c r="AH66">
        <v>2</v>
      </c>
      <c r="AI66">
        <v>67932532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ROW(Source!A81)</f>
        <v>81</v>
      </c>
      <c r="B67">
        <v>67932542</v>
      </c>
      <c r="C67">
        <v>67932530</v>
      </c>
      <c r="D67">
        <v>56951691</v>
      </c>
      <c r="E67">
        <v>1</v>
      </c>
      <c r="F67">
        <v>1</v>
      </c>
      <c r="G67">
        <v>1</v>
      </c>
      <c r="H67">
        <v>2</v>
      </c>
      <c r="I67" t="s">
        <v>395</v>
      </c>
      <c r="J67" t="s">
        <v>396</v>
      </c>
      <c r="K67" t="s">
        <v>397</v>
      </c>
      <c r="L67">
        <v>1368</v>
      </c>
      <c r="N67">
        <v>1011</v>
      </c>
      <c r="O67" t="s">
        <v>394</v>
      </c>
      <c r="P67" t="s">
        <v>394</v>
      </c>
      <c r="Q67">
        <v>1</v>
      </c>
      <c r="X67">
        <v>0.51</v>
      </c>
      <c r="Y67">
        <v>0</v>
      </c>
      <c r="Z67">
        <v>111.99</v>
      </c>
      <c r="AA67">
        <v>13.5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0.51</v>
      </c>
      <c r="AH67">
        <v>2</v>
      </c>
      <c r="AI67">
        <v>67932533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ROW(Source!A81)</f>
        <v>81</v>
      </c>
      <c r="B68">
        <v>67932543</v>
      </c>
      <c r="C68">
        <v>67932530</v>
      </c>
      <c r="D68">
        <v>56953077</v>
      </c>
      <c r="E68">
        <v>1</v>
      </c>
      <c r="F68">
        <v>1</v>
      </c>
      <c r="G68">
        <v>1</v>
      </c>
      <c r="H68">
        <v>2</v>
      </c>
      <c r="I68" t="s">
        <v>398</v>
      </c>
      <c r="J68" t="s">
        <v>399</v>
      </c>
      <c r="K68" t="s">
        <v>400</v>
      </c>
      <c r="L68">
        <v>1368</v>
      </c>
      <c r="N68">
        <v>1011</v>
      </c>
      <c r="O68" t="s">
        <v>394</v>
      </c>
      <c r="P68" t="s">
        <v>394</v>
      </c>
      <c r="Q68">
        <v>1</v>
      </c>
      <c r="X68">
        <v>0.51</v>
      </c>
      <c r="Y68">
        <v>0</v>
      </c>
      <c r="Z68">
        <v>65.709999999999994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0.51</v>
      </c>
      <c r="AH68">
        <v>2</v>
      </c>
      <c r="AI68">
        <v>67932534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ROW(Source!A81)</f>
        <v>81</v>
      </c>
      <c r="B69">
        <v>67932544</v>
      </c>
      <c r="C69">
        <v>67932530</v>
      </c>
      <c r="D69">
        <v>56870720</v>
      </c>
      <c r="E69">
        <v>1</v>
      </c>
      <c r="F69">
        <v>1</v>
      </c>
      <c r="G69">
        <v>1</v>
      </c>
      <c r="H69">
        <v>3</v>
      </c>
      <c r="I69" t="s">
        <v>428</v>
      </c>
      <c r="J69" t="s">
        <v>429</v>
      </c>
      <c r="K69" t="s">
        <v>430</v>
      </c>
      <c r="L69">
        <v>1346</v>
      </c>
      <c r="N69">
        <v>1009</v>
      </c>
      <c r="O69" t="s">
        <v>410</v>
      </c>
      <c r="P69" t="s">
        <v>410</v>
      </c>
      <c r="Q69">
        <v>1</v>
      </c>
      <c r="X69">
        <v>0.31</v>
      </c>
      <c r="Y69">
        <v>30.4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0.31</v>
      </c>
      <c r="AH69">
        <v>2</v>
      </c>
      <c r="AI69">
        <v>67932535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ROW(Source!A81)</f>
        <v>81</v>
      </c>
      <c r="B70">
        <v>67932545</v>
      </c>
      <c r="C70">
        <v>67932530</v>
      </c>
      <c r="D70">
        <v>56873296</v>
      </c>
      <c r="E70">
        <v>1</v>
      </c>
      <c r="F70">
        <v>1</v>
      </c>
      <c r="G70">
        <v>1</v>
      </c>
      <c r="H70">
        <v>3</v>
      </c>
      <c r="I70" t="s">
        <v>456</v>
      </c>
      <c r="J70" t="s">
        <v>457</v>
      </c>
      <c r="K70" t="s">
        <v>458</v>
      </c>
      <c r="L70">
        <v>1348</v>
      </c>
      <c r="N70">
        <v>1009</v>
      </c>
      <c r="O70" t="s">
        <v>440</v>
      </c>
      <c r="P70" t="s">
        <v>440</v>
      </c>
      <c r="Q70">
        <v>1000</v>
      </c>
      <c r="X70">
        <v>3.0599999999999998E-3</v>
      </c>
      <c r="Y70">
        <v>12430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3.0599999999999998E-3</v>
      </c>
      <c r="AH70">
        <v>2</v>
      </c>
      <c r="AI70">
        <v>67932536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ROW(Source!A81)</f>
        <v>81</v>
      </c>
      <c r="B71">
        <v>67932546</v>
      </c>
      <c r="C71">
        <v>67932530</v>
      </c>
      <c r="D71">
        <v>56873421</v>
      </c>
      <c r="E71">
        <v>1</v>
      </c>
      <c r="F71">
        <v>1</v>
      </c>
      <c r="G71">
        <v>1</v>
      </c>
      <c r="H71">
        <v>3</v>
      </c>
      <c r="I71" t="s">
        <v>431</v>
      </c>
      <c r="J71" t="s">
        <v>432</v>
      </c>
      <c r="K71" t="s">
        <v>433</v>
      </c>
      <c r="L71">
        <v>1355</v>
      </c>
      <c r="N71">
        <v>1010</v>
      </c>
      <c r="O71" t="s">
        <v>171</v>
      </c>
      <c r="P71" t="s">
        <v>171</v>
      </c>
      <c r="Q71">
        <v>100</v>
      </c>
      <c r="X71">
        <v>4.08</v>
      </c>
      <c r="Y71">
        <v>86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4.08</v>
      </c>
      <c r="AH71">
        <v>2</v>
      </c>
      <c r="AI71">
        <v>67932537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ROW(Source!A81)</f>
        <v>81</v>
      </c>
      <c r="B72">
        <v>67932547</v>
      </c>
      <c r="C72">
        <v>67932530</v>
      </c>
      <c r="D72">
        <v>56925050</v>
      </c>
      <c r="E72">
        <v>1</v>
      </c>
      <c r="F72">
        <v>1</v>
      </c>
      <c r="G72">
        <v>1</v>
      </c>
      <c r="H72">
        <v>3</v>
      </c>
      <c r="I72" t="s">
        <v>459</v>
      </c>
      <c r="J72" t="s">
        <v>460</v>
      </c>
      <c r="K72" t="s">
        <v>461</v>
      </c>
      <c r="L72">
        <v>1355</v>
      </c>
      <c r="N72">
        <v>1010</v>
      </c>
      <c r="O72" t="s">
        <v>171</v>
      </c>
      <c r="P72" t="s">
        <v>171</v>
      </c>
      <c r="Q72">
        <v>100</v>
      </c>
      <c r="X72">
        <v>1.02</v>
      </c>
      <c r="Y72">
        <v>100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1.02</v>
      </c>
      <c r="AH72">
        <v>2</v>
      </c>
      <c r="AI72">
        <v>67932538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ROW(Source!A81)</f>
        <v>81</v>
      </c>
      <c r="B73">
        <v>67932548</v>
      </c>
      <c r="C73">
        <v>67932530</v>
      </c>
      <c r="D73">
        <v>56867659</v>
      </c>
      <c r="E73">
        <v>17</v>
      </c>
      <c r="F73">
        <v>1</v>
      </c>
      <c r="G73">
        <v>1</v>
      </c>
      <c r="H73">
        <v>3</v>
      </c>
      <c r="I73" t="s">
        <v>417</v>
      </c>
      <c r="J73" t="s">
        <v>6</v>
      </c>
      <c r="K73" t="s">
        <v>418</v>
      </c>
      <c r="L73">
        <v>1374</v>
      </c>
      <c r="N73">
        <v>1013</v>
      </c>
      <c r="O73" t="s">
        <v>419</v>
      </c>
      <c r="P73" t="s">
        <v>419</v>
      </c>
      <c r="Q73">
        <v>1</v>
      </c>
      <c r="X73">
        <v>14.83</v>
      </c>
      <c r="Y73">
        <v>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14.83</v>
      </c>
      <c r="AH73">
        <v>2</v>
      </c>
      <c r="AI73">
        <v>67932539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ROW(Source!A83)</f>
        <v>83</v>
      </c>
      <c r="B74">
        <v>67932559</v>
      </c>
      <c r="C74">
        <v>67932551</v>
      </c>
      <c r="D74">
        <v>57150438</v>
      </c>
      <c r="E74">
        <v>1</v>
      </c>
      <c r="F74">
        <v>1</v>
      </c>
      <c r="G74">
        <v>1</v>
      </c>
      <c r="H74">
        <v>1</v>
      </c>
      <c r="I74" t="s">
        <v>386</v>
      </c>
      <c r="J74" t="s">
        <v>6</v>
      </c>
      <c r="K74" t="s">
        <v>387</v>
      </c>
      <c r="L74">
        <v>1191</v>
      </c>
      <c r="N74">
        <v>1013</v>
      </c>
      <c r="O74" t="s">
        <v>388</v>
      </c>
      <c r="P74" t="s">
        <v>388</v>
      </c>
      <c r="Q74">
        <v>1</v>
      </c>
      <c r="X74">
        <v>34.96</v>
      </c>
      <c r="Y74">
        <v>0</v>
      </c>
      <c r="Z74">
        <v>0</v>
      </c>
      <c r="AA74">
        <v>0</v>
      </c>
      <c r="AB74">
        <v>9.92</v>
      </c>
      <c r="AC74">
        <v>0</v>
      </c>
      <c r="AD74">
        <v>1</v>
      </c>
      <c r="AE74">
        <v>1</v>
      </c>
      <c r="AF74" t="s">
        <v>6</v>
      </c>
      <c r="AG74">
        <v>34.96</v>
      </c>
      <c r="AH74">
        <v>2</v>
      </c>
      <c r="AI74">
        <v>67932552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ROW(Source!A83)</f>
        <v>83</v>
      </c>
      <c r="B75">
        <v>67932560</v>
      </c>
      <c r="C75">
        <v>67932551</v>
      </c>
      <c r="D75">
        <v>57134533</v>
      </c>
      <c r="E75">
        <v>1</v>
      </c>
      <c r="F75">
        <v>1</v>
      </c>
      <c r="G75">
        <v>1</v>
      </c>
      <c r="H75">
        <v>1</v>
      </c>
      <c r="I75" t="s">
        <v>389</v>
      </c>
      <c r="J75" t="s">
        <v>6</v>
      </c>
      <c r="K75" t="s">
        <v>390</v>
      </c>
      <c r="L75">
        <v>1191</v>
      </c>
      <c r="N75">
        <v>1013</v>
      </c>
      <c r="O75" t="s">
        <v>388</v>
      </c>
      <c r="P75" t="s">
        <v>388</v>
      </c>
      <c r="Q75">
        <v>1</v>
      </c>
      <c r="X75">
        <v>0.35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6</v>
      </c>
      <c r="AG75">
        <v>0.35</v>
      </c>
      <c r="AH75">
        <v>2</v>
      </c>
      <c r="AI75">
        <v>67932553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ROW(Source!A83)</f>
        <v>83</v>
      </c>
      <c r="B76">
        <v>67932561</v>
      </c>
      <c r="C76">
        <v>67932551</v>
      </c>
      <c r="D76">
        <v>56951691</v>
      </c>
      <c r="E76">
        <v>1</v>
      </c>
      <c r="F76">
        <v>1</v>
      </c>
      <c r="G76">
        <v>1</v>
      </c>
      <c r="H76">
        <v>2</v>
      </c>
      <c r="I76" t="s">
        <v>395</v>
      </c>
      <c r="J76" t="s">
        <v>396</v>
      </c>
      <c r="K76" t="s">
        <v>397</v>
      </c>
      <c r="L76">
        <v>1368</v>
      </c>
      <c r="N76">
        <v>1011</v>
      </c>
      <c r="O76" t="s">
        <v>394</v>
      </c>
      <c r="P76" t="s">
        <v>394</v>
      </c>
      <c r="Q76">
        <v>1</v>
      </c>
      <c r="X76">
        <v>0.18</v>
      </c>
      <c r="Y76">
        <v>0</v>
      </c>
      <c r="Z76">
        <v>111.99</v>
      </c>
      <c r="AA76">
        <v>13.5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0.18</v>
      </c>
      <c r="AH76">
        <v>2</v>
      </c>
      <c r="AI76">
        <v>67932554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ROW(Source!A83)</f>
        <v>83</v>
      </c>
      <c r="B77">
        <v>67932562</v>
      </c>
      <c r="C77">
        <v>67932551</v>
      </c>
      <c r="D77">
        <v>56953077</v>
      </c>
      <c r="E77">
        <v>1</v>
      </c>
      <c r="F77">
        <v>1</v>
      </c>
      <c r="G77">
        <v>1</v>
      </c>
      <c r="H77">
        <v>2</v>
      </c>
      <c r="I77" t="s">
        <v>398</v>
      </c>
      <c r="J77" t="s">
        <v>399</v>
      </c>
      <c r="K77" t="s">
        <v>400</v>
      </c>
      <c r="L77">
        <v>1368</v>
      </c>
      <c r="N77">
        <v>1011</v>
      </c>
      <c r="O77" t="s">
        <v>394</v>
      </c>
      <c r="P77" t="s">
        <v>394</v>
      </c>
      <c r="Q77">
        <v>1</v>
      </c>
      <c r="X77">
        <v>0.17</v>
      </c>
      <c r="Y77">
        <v>0</v>
      </c>
      <c r="Z77">
        <v>65.709999999999994</v>
      </c>
      <c r="AA77">
        <v>11.6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0.17</v>
      </c>
      <c r="AH77">
        <v>2</v>
      </c>
      <c r="AI77">
        <v>67932555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ROW(Source!A83)</f>
        <v>83</v>
      </c>
      <c r="B78">
        <v>67932563</v>
      </c>
      <c r="C78">
        <v>67932551</v>
      </c>
      <c r="D78">
        <v>56870720</v>
      </c>
      <c r="E78">
        <v>1</v>
      </c>
      <c r="F78">
        <v>1</v>
      </c>
      <c r="G78">
        <v>1</v>
      </c>
      <c r="H78">
        <v>3</v>
      </c>
      <c r="I78" t="s">
        <v>428</v>
      </c>
      <c r="J78" t="s">
        <v>429</v>
      </c>
      <c r="K78" t="s">
        <v>430</v>
      </c>
      <c r="L78">
        <v>1346</v>
      </c>
      <c r="N78">
        <v>1009</v>
      </c>
      <c r="O78" t="s">
        <v>410</v>
      </c>
      <c r="P78" t="s">
        <v>410</v>
      </c>
      <c r="Q78">
        <v>1</v>
      </c>
      <c r="X78">
        <v>1.02</v>
      </c>
      <c r="Y78">
        <v>30.4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1.02</v>
      </c>
      <c r="AH78">
        <v>2</v>
      </c>
      <c r="AI78">
        <v>67932556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ROW(Source!A83)</f>
        <v>83</v>
      </c>
      <c r="B79">
        <v>67932564</v>
      </c>
      <c r="C79">
        <v>67932551</v>
      </c>
      <c r="D79">
        <v>56929005</v>
      </c>
      <c r="E79">
        <v>1</v>
      </c>
      <c r="F79">
        <v>1</v>
      </c>
      <c r="G79">
        <v>1</v>
      </c>
      <c r="H79">
        <v>3</v>
      </c>
      <c r="I79" t="s">
        <v>462</v>
      </c>
      <c r="J79" t="s">
        <v>463</v>
      </c>
      <c r="K79" t="s">
        <v>464</v>
      </c>
      <c r="L79">
        <v>1348</v>
      </c>
      <c r="N79">
        <v>1009</v>
      </c>
      <c r="O79" t="s">
        <v>440</v>
      </c>
      <c r="P79" t="s">
        <v>440</v>
      </c>
      <c r="Q79">
        <v>1000</v>
      </c>
      <c r="X79">
        <v>3.1E-4</v>
      </c>
      <c r="Y79">
        <v>96440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3.1E-4</v>
      </c>
      <c r="AH79">
        <v>2</v>
      </c>
      <c r="AI79">
        <v>67932557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ROW(Source!A83)</f>
        <v>83</v>
      </c>
      <c r="B80">
        <v>67932565</v>
      </c>
      <c r="C80">
        <v>67932551</v>
      </c>
      <c r="D80">
        <v>56867659</v>
      </c>
      <c r="E80">
        <v>17</v>
      </c>
      <c r="F80">
        <v>1</v>
      </c>
      <c r="G80">
        <v>1</v>
      </c>
      <c r="H80">
        <v>3</v>
      </c>
      <c r="I80" t="s">
        <v>417</v>
      </c>
      <c r="J80" t="s">
        <v>6</v>
      </c>
      <c r="K80" t="s">
        <v>418</v>
      </c>
      <c r="L80">
        <v>1374</v>
      </c>
      <c r="N80">
        <v>1013</v>
      </c>
      <c r="O80" t="s">
        <v>419</v>
      </c>
      <c r="P80" t="s">
        <v>419</v>
      </c>
      <c r="Q80">
        <v>1</v>
      </c>
      <c r="X80">
        <v>6.94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6.94</v>
      </c>
      <c r="AH80">
        <v>2</v>
      </c>
      <c r="AI80">
        <v>67932558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ROW(Source!A85)</f>
        <v>85</v>
      </c>
      <c r="B81">
        <v>67932585</v>
      </c>
      <c r="C81">
        <v>67932568</v>
      </c>
      <c r="D81">
        <v>57134535</v>
      </c>
      <c r="E81">
        <v>1</v>
      </c>
      <c r="F81">
        <v>1</v>
      </c>
      <c r="G81">
        <v>1</v>
      </c>
      <c r="H81">
        <v>1</v>
      </c>
      <c r="I81" t="s">
        <v>465</v>
      </c>
      <c r="J81" t="s">
        <v>6</v>
      </c>
      <c r="K81" t="s">
        <v>466</v>
      </c>
      <c r="L81">
        <v>1191</v>
      </c>
      <c r="N81">
        <v>1013</v>
      </c>
      <c r="O81" t="s">
        <v>388</v>
      </c>
      <c r="P81" t="s">
        <v>388</v>
      </c>
      <c r="Q81">
        <v>1</v>
      </c>
      <c r="X81">
        <v>27.76</v>
      </c>
      <c r="Y81">
        <v>0</v>
      </c>
      <c r="Z81">
        <v>0</v>
      </c>
      <c r="AA81">
        <v>0</v>
      </c>
      <c r="AB81">
        <v>9.4</v>
      </c>
      <c r="AC81">
        <v>0</v>
      </c>
      <c r="AD81">
        <v>1</v>
      </c>
      <c r="AE81">
        <v>1</v>
      </c>
      <c r="AF81" t="s">
        <v>6</v>
      </c>
      <c r="AG81">
        <v>27.76</v>
      </c>
      <c r="AH81">
        <v>2</v>
      </c>
      <c r="AI81">
        <v>67932569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ROW(Source!A85)</f>
        <v>85</v>
      </c>
      <c r="B82">
        <v>67932586</v>
      </c>
      <c r="C82">
        <v>67932568</v>
      </c>
      <c r="D82">
        <v>57134533</v>
      </c>
      <c r="E82">
        <v>1</v>
      </c>
      <c r="F82">
        <v>1</v>
      </c>
      <c r="G82">
        <v>1</v>
      </c>
      <c r="H82">
        <v>1</v>
      </c>
      <c r="I82" t="s">
        <v>389</v>
      </c>
      <c r="J82" t="s">
        <v>6</v>
      </c>
      <c r="K82" t="s">
        <v>390</v>
      </c>
      <c r="L82">
        <v>1191</v>
      </c>
      <c r="N82">
        <v>1013</v>
      </c>
      <c r="O82" t="s">
        <v>388</v>
      </c>
      <c r="P82" t="s">
        <v>388</v>
      </c>
      <c r="Q82">
        <v>1</v>
      </c>
      <c r="X82">
        <v>6.65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6</v>
      </c>
      <c r="AG82">
        <v>6.65</v>
      </c>
      <c r="AH82">
        <v>2</v>
      </c>
      <c r="AI82">
        <v>67932570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ROW(Source!A85)</f>
        <v>85</v>
      </c>
      <c r="B83">
        <v>67932587</v>
      </c>
      <c r="C83">
        <v>67932568</v>
      </c>
      <c r="D83">
        <v>56951691</v>
      </c>
      <c r="E83">
        <v>1</v>
      </c>
      <c r="F83">
        <v>1</v>
      </c>
      <c r="G83">
        <v>1</v>
      </c>
      <c r="H83">
        <v>2</v>
      </c>
      <c r="I83" t="s">
        <v>395</v>
      </c>
      <c r="J83" t="s">
        <v>396</v>
      </c>
      <c r="K83" t="s">
        <v>397</v>
      </c>
      <c r="L83">
        <v>1368</v>
      </c>
      <c r="N83">
        <v>1011</v>
      </c>
      <c r="O83" t="s">
        <v>394</v>
      </c>
      <c r="P83" t="s">
        <v>394</v>
      </c>
      <c r="Q83">
        <v>1</v>
      </c>
      <c r="X83">
        <v>0.15</v>
      </c>
      <c r="Y83">
        <v>0</v>
      </c>
      <c r="Z83">
        <v>111.99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0.15</v>
      </c>
      <c r="AH83">
        <v>2</v>
      </c>
      <c r="AI83">
        <v>67932571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ROW(Source!A85)</f>
        <v>85</v>
      </c>
      <c r="B84">
        <v>67932588</v>
      </c>
      <c r="C84">
        <v>67932568</v>
      </c>
      <c r="D84">
        <v>56951885</v>
      </c>
      <c r="E84">
        <v>1</v>
      </c>
      <c r="F84">
        <v>1</v>
      </c>
      <c r="G84">
        <v>1</v>
      </c>
      <c r="H84">
        <v>2</v>
      </c>
      <c r="I84" t="s">
        <v>467</v>
      </c>
      <c r="J84" t="s">
        <v>468</v>
      </c>
      <c r="K84" t="s">
        <v>469</v>
      </c>
      <c r="L84">
        <v>1368</v>
      </c>
      <c r="N84">
        <v>1011</v>
      </c>
      <c r="O84" t="s">
        <v>394</v>
      </c>
      <c r="P84" t="s">
        <v>394</v>
      </c>
      <c r="Q84">
        <v>1</v>
      </c>
      <c r="X84">
        <v>2.85</v>
      </c>
      <c r="Y84">
        <v>0</v>
      </c>
      <c r="Z84">
        <v>131.44</v>
      </c>
      <c r="AA84">
        <v>11.6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2.85</v>
      </c>
      <c r="AH84">
        <v>2</v>
      </c>
      <c r="AI84">
        <v>67932572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ROW(Source!A85)</f>
        <v>85</v>
      </c>
      <c r="B85">
        <v>67932589</v>
      </c>
      <c r="C85">
        <v>67932568</v>
      </c>
      <c r="D85">
        <v>56951971</v>
      </c>
      <c r="E85">
        <v>1</v>
      </c>
      <c r="F85">
        <v>1</v>
      </c>
      <c r="G85">
        <v>1</v>
      </c>
      <c r="H85">
        <v>2</v>
      </c>
      <c r="I85" t="s">
        <v>470</v>
      </c>
      <c r="J85" t="s">
        <v>471</v>
      </c>
      <c r="K85" t="s">
        <v>472</v>
      </c>
      <c r="L85">
        <v>1368</v>
      </c>
      <c r="N85">
        <v>1011</v>
      </c>
      <c r="O85" t="s">
        <v>394</v>
      </c>
      <c r="P85" t="s">
        <v>394</v>
      </c>
      <c r="Q85">
        <v>1</v>
      </c>
      <c r="X85">
        <v>3.5</v>
      </c>
      <c r="Y85">
        <v>0</v>
      </c>
      <c r="Z85">
        <v>29.6</v>
      </c>
      <c r="AA85">
        <v>10.06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3.5</v>
      </c>
      <c r="AH85">
        <v>2</v>
      </c>
      <c r="AI85">
        <v>67932573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ROW(Source!A85)</f>
        <v>85</v>
      </c>
      <c r="B86">
        <v>67932590</v>
      </c>
      <c r="C86">
        <v>67932568</v>
      </c>
      <c r="D86">
        <v>56953077</v>
      </c>
      <c r="E86">
        <v>1</v>
      </c>
      <c r="F86">
        <v>1</v>
      </c>
      <c r="G86">
        <v>1</v>
      </c>
      <c r="H86">
        <v>2</v>
      </c>
      <c r="I86" t="s">
        <v>398</v>
      </c>
      <c r="J86" t="s">
        <v>399</v>
      </c>
      <c r="K86" t="s">
        <v>400</v>
      </c>
      <c r="L86">
        <v>1368</v>
      </c>
      <c r="N86">
        <v>1011</v>
      </c>
      <c r="O86" t="s">
        <v>394</v>
      </c>
      <c r="P86" t="s">
        <v>394</v>
      </c>
      <c r="Q86">
        <v>1</v>
      </c>
      <c r="X86">
        <v>0.15</v>
      </c>
      <c r="Y86">
        <v>0</v>
      </c>
      <c r="Z86">
        <v>65.709999999999994</v>
      </c>
      <c r="AA86">
        <v>11.6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0.15</v>
      </c>
      <c r="AH86">
        <v>2</v>
      </c>
      <c r="AI86">
        <v>67932574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ROW(Source!A85)</f>
        <v>85</v>
      </c>
      <c r="B87">
        <v>67932591</v>
      </c>
      <c r="C87">
        <v>67932568</v>
      </c>
      <c r="D87">
        <v>56953381</v>
      </c>
      <c r="E87">
        <v>1</v>
      </c>
      <c r="F87">
        <v>1</v>
      </c>
      <c r="G87">
        <v>1</v>
      </c>
      <c r="H87">
        <v>2</v>
      </c>
      <c r="I87" t="s">
        <v>401</v>
      </c>
      <c r="J87" t="s">
        <v>402</v>
      </c>
      <c r="K87" t="s">
        <v>403</v>
      </c>
      <c r="L87">
        <v>1368</v>
      </c>
      <c r="N87">
        <v>1011</v>
      </c>
      <c r="O87" t="s">
        <v>394</v>
      </c>
      <c r="P87" t="s">
        <v>394</v>
      </c>
      <c r="Q87">
        <v>1</v>
      </c>
      <c r="X87">
        <v>8.7200000000000006</v>
      </c>
      <c r="Y87">
        <v>0</v>
      </c>
      <c r="Z87">
        <v>8.1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8.7200000000000006</v>
      </c>
      <c r="AH87">
        <v>2</v>
      </c>
      <c r="AI87">
        <v>67932575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ROW(Source!A85)</f>
        <v>85</v>
      </c>
      <c r="B88">
        <v>67932592</v>
      </c>
      <c r="C88">
        <v>67932568</v>
      </c>
      <c r="D88">
        <v>56868732</v>
      </c>
      <c r="E88">
        <v>1</v>
      </c>
      <c r="F88">
        <v>1</v>
      </c>
      <c r="G88">
        <v>1</v>
      </c>
      <c r="H88">
        <v>3</v>
      </c>
      <c r="I88" t="s">
        <v>473</v>
      </c>
      <c r="J88" t="s">
        <v>474</v>
      </c>
      <c r="K88" t="s">
        <v>475</v>
      </c>
      <c r="L88">
        <v>1339</v>
      </c>
      <c r="N88">
        <v>1007</v>
      </c>
      <c r="O88" t="s">
        <v>476</v>
      </c>
      <c r="P88" t="s">
        <v>476</v>
      </c>
      <c r="Q88">
        <v>1</v>
      </c>
      <c r="X88">
        <v>0.17</v>
      </c>
      <c r="Y88">
        <v>17.86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0.17</v>
      </c>
      <c r="AH88">
        <v>2</v>
      </c>
      <c r="AI88">
        <v>67932576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ROW(Source!A85)</f>
        <v>85</v>
      </c>
      <c r="B89">
        <v>67932593</v>
      </c>
      <c r="C89">
        <v>67932568</v>
      </c>
      <c r="D89">
        <v>56871119</v>
      </c>
      <c r="E89">
        <v>1</v>
      </c>
      <c r="F89">
        <v>1</v>
      </c>
      <c r="G89">
        <v>1</v>
      </c>
      <c r="H89">
        <v>3</v>
      </c>
      <c r="I89" t="s">
        <v>477</v>
      </c>
      <c r="J89" t="s">
        <v>478</v>
      </c>
      <c r="K89" t="s">
        <v>479</v>
      </c>
      <c r="L89">
        <v>1358</v>
      </c>
      <c r="N89">
        <v>1010</v>
      </c>
      <c r="O89" t="s">
        <v>228</v>
      </c>
      <c r="P89" t="s">
        <v>228</v>
      </c>
      <c r="Q89">
        <v>10</v>
      </c>
      <c r="X89">
        <v>0.2</v>
      </c>
      <c r="Y89">
        <v>350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0.2</v>
      </c>
      <c r="AH89">
        <v>2</v>
      </c>
      <c r="AI89">
        <v>67932577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ROW(Source!A85)</f>
        <v>85</v>
      </c>
      <c r="B90">
        <v>67932594</v>
      </c>
      <c r="C90">
        <v>67932568</v>
      </c>
      <c r="D90">
        <v>56871889</v>
      </c>
      <c r="E90">
        <v>1</v>
      </c>
      <c r="F90">
        <v>1</v>
      </c>
      <c r="G90">
        <v>1</v>
      </c>
      <c r="H90">
        <v>3</v>
      </c>
      <c r="I90" t="s">
        <v>480</v>
      </c>
      <c r="J90" t="s">
        <v>481</v>
      </c>
      <c r="K90" t="s">
        <v>482</v>
      </c>
      <c r="L90">
        <v>1348</v>
      </c>
      <c r="N90">
        <v>1009</v>
      </c>
      <c r="O90" t="s">
        <v>440</v>
      </c>
      <c r="P90" t="s">
        <v>440</v>
      </c>
      <c r="Q90">
        <v>1000</v>
      </c>
      <c r="X90">
        <v>2.0000000000000001E-4</v>
      </c>
      <c r="Y90">
        <v>14170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2.0000000000000001E-4</v>
      </c>
      <c r="AH90">
        <v>2</v>
      </c>
      <c r="AI90">
        <v>67932578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ROW(Source!A85)</f>
        <v>85</v>
      </c>
      <c r="B91">
        <v>67932595</v>
      </c>
      <c r="C91">
        <v>67932568</v>
      </c>
      <c r="D91">
        <v>56871898</v>
      </c>
      <c r="E91">
        <v>1</v>
      </c>
      <c r="F91">
        <v>1</v>
      </c>
      <c r="G91">
        <v>1</v>
      </c>
      <c r="H91">
        <v>3</v>
      </c>
      <c r="I91" t="s">
        <v>483</v>
      </c>
      <c r="J91" t="s">
        <v>484</v>
      </c>
      <c r="K91" t="s">
        <v>485</v>
      </c>
      <c r="L91">
        <v>1346</v>
      </c>
      <c r="N91">
        <v>1009</v>
      </c>
      <c r="O91" t="s">
        <v>410</v>
      </c>
      <c r="P91" t="s">
        <v>410</v>
      </c>
      <c r="Q91">
        <v>1</v>
      </c>
      <c r="X91">
        <v>0.2</v>
      </c>
      <c r="Y91">
        <v>12.6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0.2</v>
      </c>
      <c r="AH91">
        <v>2</v>
      </c>
      <c r="AI91">
        <v>67932579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ROW(Source!A85)</f>
        <v>85</v>
      </c>
      <c r="B92">
        <v>67932596</v>
      </c>
      <c r="C92">
        <v>67932568</v>
      </c>
      <c r="D92">
        <v>56871935</v>
      </c>
      <c r="E92">
        <v>1</v>
      </c>
      <c r="F92">
        <v>1</v>
      </c>
      <c r="G92">
        <v>1</v>
      </c>
      <c r="H92">
        <v>3</v>
      </c>
      <c r="I92" t="s">
        <v>407</v>
      </c>
      <c r="J92" t="s">
        <v>408</v>
      </c>
      <c r="K92" t="s">
        <v>409</v>
      </c>
      <c r="L92">
        <v>1346</v>
      </c>
      <c r="N92">
        <v>1009</v>
      </c>
      <c r="O92" t="s">
        <v>410</v>
      </c>
      <c r="P92" t="s">
        <v>410</v>
      </c>
      <c r="Q92">
        <v>1</v>
      </c>
      <c r="X92">
        <v>80</v>
      </c>
      <c r="Y92">
        <v>10.57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80</v>
      </c>
      <c r="AH92">
        <v>2</v>
      </c>
      <c r="AI92">
        <v>67932580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ROW(Source!A85)</f>
        <v>85</v>
      </c>
      <c r="B93">
        <v>67932597</v>
      </c>
      <c r="C93">
        <v>67932568</v>
      </c>
      <c r="D93">
        <v>56897369</v>
      </c>
      <c r="E93">
        <v>1</v>
      </c>
      <c r="F93">
        <v>1</v>
      </c>
      <c r="G93">
        <v>1</v>
      </c>
      <c r="H93">
        <v>3</v>
      </c>
      <c r="I93" t="s">
        <v>486</v>
      </c>
      <c r="J93" t="s">
        <v>487</v>
      </c>
      <c r="K93" t="s">
        <v>488</v>
      </c>
      <c r="L93">
        <v>1348</v>
      </c>
      <c r="N93">
        <v>1009</v>
      </c>
      <c r="O93" t="s">
        <v>440</v>
      </c>
      <c r="P93" t="s">
        <v>440</v>
      </c>
      <c r="Q93">
        <v>1000</v>
      </c>
      <c r="X93">
        <v>1.4E-3</v>
      </c>
      <c r="Y93">
        <v>62000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1.4E-3</v>
      </c>
      <c r="AH93">
        <v>2</v>
      </c>
      <c r="AI93">
        <v>67932581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ROW(Source!A85)</f>
        <v>85</v>
      </c>
      <c r="B94">
        <v>67932598</v>
      </c>
      <c r="C94">
        <v>67932568</v>
      </c>
      <c r="D94">
        <v>56907553</v>
      </c>
      <c r="E94">
        <v>1</v>
      </c>
      <c r="F94">
        <v>1</v>
      </c>
      <c r="G94">
        <v>1</v>
      </c>
      <c r="H94">
        <v>3</v>
      </c>
      <c r="I94" t="s">
        <v>414</v>
      </c>
      <c r="J94" t="s">
        <v>415</v>
      </c>
      <c r="K94" t="s">
        <v>416</v>
      </c>
      <c r="L94">
        <v>1346</v>
      </c>
      <c r="N94">
        <v>1009</v>
      </c>
      <c r="O94" t="s">
        <v>410</v>
      </c>
      <c r="P94" t="s">
        <v>410</v>
      </c>
      <c r="Q94">
        <v>1</v>
      </c>
      <c r="X94">
        <v>1.77</v>
      </c>
      <c r="Y94">
        <v>28.6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1.77</v>
      </c>
      <c r="AH94">
        <v>2</v>
      </c>
      <c r="AI94">
        <v>67932582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ROW(Source!A85)</f>
        <v>85</v>
      </c>
      <c r="B95">
        <v>67932599</v>
      </c>
      <c r="C95">
        <v>67932568</v>
      </c>
      <c r="D95">
        <v>56923164</v>
      </c>
      <c r="E95">
        <v>1</v>
      </c>
      <c r="F95">
        <v>1</v>
      </c>
      <c r="G95">
        <v>1</v>
      </c>
      <c r="H95">
        <v>3</v>
      </c>
      <c r="I95" t="s">
        <v>489</v>
      </c>
      <c r="J95" t="s">
        <v>490</v>
      </c>
      <c r="K95" t="s">
        <v>491</v>
      </c>
      <c r="L95">
        <v>1354</v>
      </c>
      <c r="N95">
        <v>1010</v>
      </c>
      <c r="O95" t="s">
        <v>126</v>
      </c>
      <c r="P95" t="s">
        <v>126</v>
      </c>
      <c r="Q95">
        <v>1</v>
      </c>
      <c r="X95">
        <v>11</v>
      </c>
      <c r="Y95">
        <v>10.85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11</v>
      </c>
      <c r="AH95">
        <v>2</v>
      </c>
      <c r="AI95">
        <v>67932583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ROW(Source!A85)</f>
        <v>85</v>
      </c>
      <c r="B96">
        <v>67932600</v>
      </c>
      <c r="C96">
        <v>67932568</v>
      </c>
      <c r="D96">
        <v>56867659</v>
      </c>
      <c r="E96">
        <v>17</v>
      </c>
      <c r="F96">
        <v>1</v>
      </c>
      <c r="G96">
        <v>1</v>
      </c>
      <c r="H96">
        <v>3</v>
      </c>
      <c r="I96" t="s">
        <v>417</v>
      </c>
      <c r="J96" t="s">
        <v>6</v>
      </c>
      <c r="K96" t="s">
        <v>418</v>
      </c>
      <c r="L96">
        <v>1374</v>
      </c>
      <c r="N96">
        <v>1013</v>
      </c>
      <c r="O96" t="s">
        <v>419</v>
      </c>
      <c r="P96" t="s">
        <v>419</v>
      </c>
      <c r="Q96">
        <v>1</v>
      </c>
      <c r="X96">
        <v>5.22</v>
      </c>
      <c r="Y96">
        <v>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5.22</v>
      </c>
      <c r="AH96">
        <v>2</v>
      </c>
      <c r="AI96">
        <v>67932584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ROW(Source!A88)</f>
        <v>88</v>
      </c>
      <c r="B97">
        <v>67932614</v>
      </c>
      <c r="C97">
        <v>67932605</v>
      </c>
      <c r="D97">
        <v>57150438</v>
      </c>
      <c r="E97">
        <v>1</v>
      </c>
      <c r="F97">
        <v>1</v>
      </c>
      <c r="G97">
        <v>1</v>
      </c>
      <c r="H97">
        <v>1</v>
      </c>
      <c r="I97" t="s">
        <v>386</v>
      </c>
      <c r="J97" t="s">
        <v>6</v>
      </c>
      <c r="K97" t="s">
        <v>387</v>
      </c>
      <c r="L97">
        <v>1191</v>
      </c>
      <c r="N97">
        <v>1013</v>
      </c>
      <c r="O97" t="s">
        <v>388</v>
      </c>
      <c r="P97" t="s">
        <v>388</v>
      </c>
      <c r="Q97">
        <v>1</v>
      </c>
      <c r="X97">
        <v>78.56</v>
      </c>
      <c r="Y97">
        <v>0</v>
      </c>
      <c r="Z97">
        <v>0</v>
      </c>
      <c r="AA97">
        <v>0</v>
      </c>
      <c r="AB97">
        <v>9.92</v>
      </c>
      <c r="AC97">
        <v>0</v>
      </c>
      <c r="AD97">
        <v>1</v>
      </c>
      <c r="AE97">
        <v>1</v>
      </c>
      <c r="AF97" t="s">
        <v>6</v>
      </c>
      <c r="AG97">
        <v>78.56</v>
      </c>
      <c r="AH97">
        <v>2</v>
      </c>
      <c r="AI97">
        <v>67932606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ROW(Source!A88)</f>
        <v>88</v>
      </c>
      <c r="B98">
        <v>67932615</v>
      </c>
      <c r="C98">
        <v>67932605</v>
      </c>
      <c r="D98">
        <v>57134533</v>
      </c>
      <c r="E98">
        <v>1</v>
      </c>
      <c r="F98">
        <v>1</v>
      </c>
      <c r="G98">
        <v>1</v>
      </c>
      <c r="H98">
        <v>1</v>
      </c>
      <c r="I98" t="s">
        <v>389</v>
      </c>
      <c r="J98" t="s">
        <v>6</v>
      </c>
      <c r="K98" t="s">
        <v>390</v>
      </c>
      <c r="L98">
        <v>1191</v>
      </c>
      <c r="N98">
        <v>1013</v>
      </c>
      <c r="O98" t="s">
        <v>388</v>
      </c>
      <c r="P98" t="s">
        <v>388</v>
      </c>
      <c r="Q98">
        <v>1</v>
      </c>
      <c r="X98">
        <v>0.4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6</v>
      </c>
      <c r="AG98">
        <v>0.4</v>
      </c>
      <c r="AH98">
        <v>2</v>
      </c>
      <c r="AI98">
        <v>67932607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ROW(Source!A88)</f>
        <v>88</v>
      </c>
      <c r="B99">
        <v>67932616</v>
      </c>
      <c r="C99">
        <v>67932605</v>
      </c>
      <c r="D99">
        <v>56951691</v>
      </c>
      <c r="E99">
        <v>1</v>
      </c>
      <c r="F99">
        <v>1</v>
      </c>
      <c r="G99">
        <v>1</v>
      </c>
      <c r="H99">
        <v>2</v>
      </c>
      <c r="I99" t="s">
        <v>395</v>
      </c>
      <c r="J99" t="s">
        <v>396</v>
      </c>
      <c r="K99" t="s">
        <v>397</v>
      </c>
      <c r="L99">
        <v>1368</v>
      </c>
      <c r="N99">
        <v>1011</v>
      </c>
      <c r="O99" t="s">
        <v>394</v>
      </c>
      <c r="P99" t="s">
        <v>394</v>
      </c>
      <c r="Q99">
        <v>1</v>
      </c>
      <c r="X99">
        <v>0.2</v>
      </c>
      <c r="Y99">
        <v>0</v>
      </c>
      <c r="Z99">
        <v>111.99</v>
      </c>
      <c r="AA99">
        <v>13.5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0.2</v>
      </c>
      <c r="AH99">
        <v>2</v>
      </c>
      <c r="AI99">
        <v>67932608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ROW(Source!A88)</f>
        <v>88</v>
      </c>
      <c r="B100">
        <v>67932617</v>
      </c>
      <c r="C100">
        <v>67932605</v>
      </c>
      <c r="D100">
        <v>56953077</v>
      </c>
      <c r="E100">
        <v>1</v>
      </c>
      <c r="F100">
        <v>1</v>
      </c>
      <c r="G100">
        <v>1</v>
      </c>
      <c r="H100">
        <v>2</v>
      </c>
      <c r="I100" t="s">
        <v>398</v>
      </c>
      <c r="J100" t="s">
        <v>399</v>
      </c>
      <c r="K100" t="s">
        <v>400</v>
      </c>
      <c r="L100">
        <v>1368</v>
      </c>
      <c r="N100">
        <v>1011</v>
      </c>
      <c r="O100" t="s">
        <v>394</v>
      </c>
      <c r="P100" t="s">
        <v>394</v>
      </c>
      <c r="Q100">
        <v>1</v>
      </c>
      <c r="X100">
        <v>0.2</v>
      </c>
      <c r="Y100">
        <v>0</v>
      </c>
      <c r="Z100">
        <v>65.709999999999994</v>
      </c>
      <c r="AA100">
        <v>11.6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0.2</v>
      </c>
      <c r="AH100">
        <v>2</v>
      </c>
      <c r="AI100">
        <v>67932609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ROW(Source!A88)</f>
        <v>88</v>
      </c>
      <c r="B101">
        <v>67932618</v>
      </c>
      <c r="C101">
        <v>67932605</v>
      </c>
      <c r="D101">
        <v>56870720</v>
      </c>
      <c r="E101">
        <v>1</v>
      </c>
      <c r="F101">
        <v>1</v>
      </c>
      <c r="G101">
        <v>1</v>
      </c>
      <c r="H101">
        <v>3</v>
      </c>
      <c r="I101" t="s">
        <v>428</v>
      </c>
      <c r="J101" t="s">
        <v>429</v>
      </c>
      <c r="K101" t="s">
        <v>430</v>
      </c>
      <c r="L101">
        <v>1346</v>
      </c>
      <c r="N101">
        <v>1009</v>
      </c>
      <c r="O101" t="s">
        <v>410</v>
      </c>
      <c r="P101" t="s">
        <v>410</v>
      </c>
      <c r="Q101">
        <v>1</v>
      </c>
      <c r="X101">
        <v>0.21</v>
      </c>
      <c r="Y101">
        <v>30.4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0.21</v>
      </c>
      <c r="AH101">
        <v>2</v>
      </c>
      <c r="AI101">
        <v>67932610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ROW(Source!A88)</f>
        <v>88</v>
      </c>
      <c r="B102">
        <v>67932619</v>
      </c>
      <c r="C102">
        <v>67932605</v>
      </c>
      <c r="D102">
        <v>56873421</v>
      </c>
      <c r="E102">
        <v>1</v>
      </c>
      <c r="F102">
        <v>1</v>
      </c>
      <c r="G102">
        <v>1</v>
      </c>
      <c r="H102">
        <v>3</v>
      </c>
      <c r="I102" t="s">
        <v>431</v>
      </c>
      <c r="J102" t="s">
        <v>432</v>
      </c>
      <c r="K102" t="s">
        <v>433</v>
      </c>
      <c r="L102">
        <v>1355</v>
      </c>
      <c r="N102">
        <v>1010</v>
      </c>
      <c r="O102" t="s">
        <v>171</v>
      </c>
      <c r="P102" t="s">
        <v>171</v>
      </c>
      <c r="Q102">
        <v>100</v>
      </c>
      <c r="X102">
        <v>4.08</v>
      </c>
      <c r="Y102">
        <v>86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4.08</v>
      </c>
      <c r="AH102">
        <v>2</v>
      </c>
      <c r="AI102">
        <v>67932611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ROW(Source!A88)</f>
        <v>88</v>
      </c>
      <c r="B103">
        <v>67932620</v>
      </c>
      <c r="C103">
        <v>67932605</v>
      </c>
      <c r="D103">
        <v>56929005</v>
      </c>
      <c r="E103">
        <v>1</v>
      </c>
      <c r="F103">
        <v>1</v>
      </c>
      <c r="G103">
        <v>1</v>
      </c>
      <c r="H103">
        <v>3</v>
      </c>
      <c r="I103" t="s">
        <v>462</v>
      </c>
      <c r="J103" t="s">
        <v>463</v>
      </c>
      <c r="K103" t="s">
        <v>464</v>
      </c>
      <c r="L103">
        <v>1348</v>
      </c>
      <c r="N103">
        <v>1009</v>
      </c>
      <c r="O103" t="s">
        <v>440</v>
      </c>
      <c r="P103" t="s">
        <v>440</v>
      </c>
      <c r="Q103">
        <v>1000</v>
      </c>
      <c r="X103">
        <v>1.5299999999999999E-3</v>
      </c>
      <c r="Y103">
        <v>96440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1.5299999999999999E-3</v>
      </c>
      <c r="AH103">
        <v>2</v>
      </c>
      <c r="AI103">
        <v>67932612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ROW(Source!A88)</f>
        <v>88</v>
      </c>
      <c r="B104">
        <v>67932621</v>
      </c>
      <c r="C104">
        <v>67932605</v>
      </c>
      <c r="D104">
        <v>56867659</v>
      </c>
      <c r="E104">
        <v>17</v>
      </c>
      <c r="F104">
        <v>1</v>
      </c>
      <c r="G104">
        <v>1</v>
      </c>
      <c r="H104">
        <v>3</v>
      </c>
      <c r="I104" t="s">
        <v>417</v>
      </c>
      <c r="J104" t="s">
        <v>6</v>
      </c>
      <c r="K104" t="s">
        <v>418</v>
      </c>
      <c r="L104">
        <v>1374</v>
      </c>
      <c r="N104">
        <v>1013</v>
      </c>
      <c r="O104" t="s">
        <v>419</v>
      </c>
      <c r="P104" t="s">
        <v>419</v>
      </c>
      <c r="Q104">
        <v>1</v>
      </c>
      <c r="X104">
        <v>15.59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15.59</v>
      </c>
      <c r="AH104">
        <v>2</v>
      </c>
      <c r="AI104">
        <v>67932613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ROW(Source!A90)</f>
        <v>90</v>
      </c>
      <c r="B105">
        <v>67932633</v>
      </c>
      <c r="C105">
        <v>67932623</v>
      </c>
      <c r="D105">
        <v>57150438</v>
      </c>
      <c r="E105">
        <v>1</v>
      </c>
      <c r="F105">
        <v>1</v>
      </c>
      <c r="G105">
        <v>1</v>
      </c>
      <c r="H105">
        <v>1</v>
      </c>
      <c r="I105" t="s">
        <v>386</v>
      </c>
      <c r="J105" t="s">
        <v>6</v>
      </c>
      <c r="K105" t="s">
        <v>387</v>
      </c>
      <c r="L105">
        <v>1191</v>
      </c>
      <c r="N105">
        <v>1013</v>
      </c>
      <c r="O105" t="s">
        <v>388</v>
      </c>
      <c r="P105" t="s">
        <v>388</v>
      </c>
      <c r="Q105">
        <v>1</v>
      </c>
      <c r="X105">
        <v>34.56</v>
      </c>
      <c r="Y105">
        <v>0</v>
      </c>
      <c r="Z105">
        <v>0</v>
      </c>
      <c r="AA105">
        <v>0</v>
      </c>
      <c r="AB105">
        <v>9.92</v>
      </c>
      <c r="AC105">
        <v>0</v>
      </c>
      <c r="AD105">
        <v>1</v>
      </c>
      <c r="AE105">
        <v>1</v>
      </c>
      <c r="AF105" t="s">
        <v>6</v>
      </c>
      <c r="AG105">
        <v>34.56</v>
      </c>
      <c r="AH105">
        <v>2</v>
      </c>
      <c r="AI105">
        <v>67932624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ROW(Source!A90)</f>
        <v>90</v>
      </c>
      <c r="B106">
        <v>67932634</v>
      </c>
      <c r="C106">
        <v>67932623</v>
      </c>
      <c r="D106">
        <v>57134533</v>
      </c>
      <c r="E106">
        <v>1</v>
      </c>
      <c r="F106">
        <v>1</v>
      </c>
      <c r="G106">
        <v>1</v>
      </c>
      <c r="H106">
        <v>1</v>
      </c>
      <c r="I106" t="s">
        <v>389</v>
      </c>
      <c r="J106" t="s">
        <v>6</v>
      </c>
      <c r="K106" t="s">
        <v>390</v>
      </c>
      <c r="L106">
        <v>1191</v>
      </c>
      <c r="N106">
        <v>1013</v>
      </c>
      <c r="O106" t="s">
        <v>388</v>
      </c>
      <c r="P106" t="s">
        <v>388</v>
      </c>
      <c r="Q106">
        <v>1</v>
      </c>
      <c r="X106">
        <v>0.05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6</v>
      </c>
      <c r="AG106">
        <v>0.05</v>
      </c>
      <c r="AH106">
        <v>2</v>
      </c>
      <c r="AI106">
        <v>67932625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ROW(Source!A90)</f>
        <v>90</v>
      </c>
      <c r="B107">
        <v>67932635</v>
      </c>
      <c r="C107">
        <v>67932623</v>
      </c>
      <c r="D107">
        <v>56951691</v>
      </c>
      <c r="E107">
        <v>1</v>
      </c>
      <c r="F107">
        <v>1</v>
      </c>
      <c r="G107">
        <v>1</v>
      </c>
      <c r="H107">
        <v>2</v>
      </c>
      <c r="I107" t="s">
        <v>395</v>
      </c>
      <c r="J107" t="s">
        <v>396</v>
      </c>
      <c r="K107" t="s">
        <v>397</v>
      </c>
      <c r="L107">
        <v>1368</v>
      </c>
      <c r="N107">
        <v>1011</v>
      </c>
      <c r="O107" t="s">
        <v>394</v>
      </c>
      <c r="P107" t="s">
        <v>394</v>
      </c>
      <c r="Q107">
        <v>1</v>
      </c>
      <c r="X107">
        <v>0.03</v>
      </c>
      <c r="Y107">
        <v>0</v>
      </c>
      <c r="Z107">
        <v>111.99</v>
      </c>
      <c r="AA107">
        <v>13.5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0.03</v>
      </c>
      <c r="AH107">
        <v>2</v>
      </c>
      <c r="AI107">
        <v>67932626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ROW(Source!A90)</f>
        <v>90</v>
      </c>
      <c r="B108">
        <v>67932636</v>
      </c>
      <c r="C108">
        <v>67932623</v>
      </c>
      <c r="D108">
        <v>56953077</v>
      </c>
      <c r="E108">
        <v>1</v>
      </c>
      <c r="F108">
        <v>1</v>
      </c>
      <c r="G108">
        <v>1</v>
      </c>
      <c r="H108">
        <v>2</v>
      </c>
      <c r="I108" t="s">
        <v>398</v>
      </c>
      <c r="J108" t="s">
        <v>399</v>
      </c>
      <c r="K108" t="s">
        <v>400</v>
      </c>
      <c r="L108">
        <v>1368</v>
      </c>
      <c r="N108">
        <v>1011</v>
      </c>
      <c r="O108" t="s">
        <v>394</v>
      </c>
      <c r="P108" t="s">
        <v>394</v>
      </c>
      <c r="Q108">
        <v>1</v>
      </c>
      <c r="X108">
        <v>0.02</v>
      </c>
      <c r="Y108">
        <v>0</v>
      </c>
      <c r="Z108">
        <v>65.709999999999994</v>
      </c>
      <c r="AA108">
        <v>11.6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0.02</v>
      </c>
      <c r="AH108">
        <v>2</v>
      </c>
      <c r="AI108">
        <v>67932627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ROW(Source!A90)</f>
        <v>90</v>
      </c>
      <c r="B109">
        <v>67932637</v>
      </c>
      <c r="C109">
        <v>67932623</v>
      </c>
      <c r="D109">
        <v>56870720</v>
      </c>
      <c r="E109">
        <v>1</v>
      </c>
      <c r="F109">
        <v>1</v>
      </c>
      <c r="G109">
        <v>1</v>
      </c>
      <c r="H109">
        <v>3</v>
      </c>
      <c r="I109" t="s">
        <v>428</v>
      </c>
      <c r="J109" t="s">
        <v>429</v>
      </c>
      <c r="K109" t="s">
        <v>430</v>
      </c>
      <c r="L109">
        <v>1346</v>
      </c>
      <c r="N109">
        <v>1009</v>
      </c>
      <c r="O109" t="s">
        <v>410</v>
      </c>
      <c r="P109" t="s">
        <v>410</v>
      </c>
      <c r="Q109">
        <v>1</v>
      </c>
      <c r="X109">
        <v>0.11</v>
      </c>
      <c r="Y109">
        <v>30.4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0.11</v>
      </c>
      <c r="AH109">
        <v>2</v>
      </c>
      <c r="AI109">
        <v>67932628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ROW(Source!A90)</f>
        <v>90</v>
      </c>
      <c r="B110">
        <v>67932638</v>
      </c>
      <c r="C110">
        <v>67932623</v>
      </c>
      <c r="D110">
        <v>56873421</v>
      </c>
      <c r="E110">
        <v>1</v>
      </c>
      <c r="F110">
        <v>1</v>
      </c>
      <c r="G110">
        <v>1</v>
      </c>
      <c r="H110">
        <v>3</v>
      </c>
      <c r="I110" t="s">
        <v>431</v>
      </c>
      <c r="J110" t="s">
        <v>432</v>
      </c>
      <c r="K110" t="s">
        <v>433</v>
      </c>
      <c r="L110">
        <v>1355</v>
      </c>
      <c r="N110">
        <v>1010</v>
      </c>
      <c r="O110" t="s">
        <v>171</v>
      </c>
      <c r="P110" t="s">
        <v>171</v>
      </c>
      <c r="Q110">
        <v>100</v>
      </c>
      <c r="X110">
        <v>1.02</v>
      </c>
      <c r="Y110">
        <v>86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1.02</v>
      </c>
      <c r="AH110">
        <v>2</v>
      </c>
      <c r="AI110">
        <v>67932629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ROW(Source!A90)</f>
        <v>90</v>
      </c>
      <c r="B111">
        <v>67932639</v>
      </c>
      <c r="C111">
        <v>67932623</v>
      </c>
      <c r="D111">
        <v>56873777</v>
      </c>
      <c r="E111">
        <v>1</v>
      </c>
      <c r="F111">
        <v>1</v>
      </c>
      <c r="G111">
        <v>1</v>
      </c>
      <c r="H111">
        <v>3</v>
      </c>
      <c r="I111" t="s">
        <v>492</v>
      </c>
      <c r="J111" t="s">
        <v>493</v>
      </c>
      <c r="K111" t="s">
        <v>494</v>
      </c>
      <c r="L111">
        <v>1348</v>
      </c>
      <c r="N111">
        <v>1009</v>
      </c>
      <c r="O111" t="s">
        <v>440</v>
      </c>
      <c r="P111" t="s">
        <v>440</v>
      </c>
      <c r="Q111">
        <v>1000</v>
      </c>
      <c r="X111">
        <v>1.6000000000000001E-4</v>
      </c>
      <c r="Y111">
        <v>29800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1.6000000000000001E-4</v>
      </c>
      <c r="AH111">
        <v>2</v>
      </c>
      <c r="AI111">
        <v>67932630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ROW(Source!A90)</f>
        <v>90</v>
      </c>
      <c r="B112">
        <v>67932640</v>
      </c>
      <c r="C112">
        <v>67932623</v>
      </c>
      <c r="D112">
        <v>56873781</v>
      </c>
      <c r="E112">
        <v>1</v>
      </c>
      <c r="F112">
        <v>1</v>
      </c>
      <c r="G112">
        <v>1</v>
      </c>
      <c r="H112">
        <v>3</v>
      </c>
      <c r="I112" t="s">
        <v>495</v>
      </c>
      <c r="J112" t="s">
        <v>496</v>
      </c>
      <c r="K112" t="s">
        <v>497</v>
      </c>
      <c r="L112">
        <v>1348</v>
      </c>
      <c r="N112">
        <v>1009</v>
      </c>
      <c r="O112" t="s">
        <v>440</v>
      </c>
      <c r="P112" t="s">
        <v>440</v>
      </c>
      <c r="Q112">
        <v>1000</v>
      </c>
      <c r="X112">
        <v>2.9999999999999997E-4</v>
      </c>
      <c r="Y112">
        <v>12430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2.9999999999999997E-4</v>
      </c>
      <c r="AH112">
        <v>2</v>
      </c>
      <c r="AI112">
        <v>67932631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ROW(Source!A90)</f>
        <v>90</v>
      </c>
      <c r="B113">
        <v>67932641</v>
      </c>
      <c r="C113">
        <v>67932623</v>
      </c>
      <c r="D113">
        <v>56867659</v>
      </c>
      <c r="E113">
        <v>17</v>
      </c>
      <c r="F113">
        <v>1</v>
      </c>
      <c r="G113">
        <v>1</v>
      </c>
      <c r="H113">
        <v>3</v>
      </c>
      <c r="I113" t="s">
        <v>417</v>
      </c>
      <c r="J113" t="s">
        <v>6</v>
      </c>
      <c r="K113" t="s">
        <v>418</v>
      </c>
      <c r="L113">
        <v>1374</v>
      </c>
      <c r="N113">
        <v>1013</v>
      </c>
      <c r="O113" t="s">
        <v>419</v>
      </c>
      <c r="P113" t="s">
        <v>419</v>
      </c>
      <c r="Q113">
        <v>1</v>
      </c>
      <c r="X113">
        <v>6.86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6.86</v>
      </c>
      <c r="AH113">
        <v>2</v>
      </c>
      <c r="AI113">
        <v>67932632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ROW(Source!A92)</f>
        <v>92</v>
      </c>
      <c r="B114">
        <v>67932653</v>
      </c>
      <c r="C114">
        <v>67932643</v>
      </c>
      <c r="D114">
        <v>57150438</v>
      </c>
      <c r="E114">
        <v>1</v>
      </c>
      <c r="F114">
        <v>1</v>
      </c>
      <c r="G114">
        <v>1</v>
      </c>
      <c r="H114">
        <v>1</v>
      </c>
      <c r="I114" t="s">
        <v>386</v>
      </c>
      <c r="J114" t="s">
        <v>6</v>
      </c>
      <c r="K114" t="s">
        <v>387</v>
      </c>
      <c r="L114">
        <v>1191</v>
      </c>
      <c r="N114">
        <v>1013</v>
      </c>
      <c r="O114" t="s">
        <v>388</v>
      </c>
      <c r="P114" t="s">
        <v>388</v>
      </c>
      <c r="Q114">
        <v>1</v>
      </c>
      <c r="X114">
        <v>31.13</v>
      </c>
      <c r="Y114">
        <v>0</v>
      </c>
      <c r="Z114">
        <v>0</v>
      </c>
      <c r="AA114">
        <v>0</v>
      </c>
      <c r="AB114">
        <v>9.92</v>
      </c>
      <c r="AC114">
        <v>0</v>
      </c>
      <c r="AD114">
        <v>1</v>
      </c>
      <c r="AE114">
        <v>1</v>
      </c>
      <c r="AF114" t="s">
        <v>6</v>
      </c>
      <c r="AG114">
        <v>31.13</v>
      </c>
      <c r="AH114">
        <v>2</v>
      </c>
      <c r="AI114">
        <v>67932644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ROW(Source!A92)</f>
        <v>92</v>
      </c>
      <c r="B115">
        <v>67932654</v>
      </c>
      <c r="C115">
        <v>67932643</v>
      </c>
      <c r="D115">
        <v>57134533</v>
      </c>
      <c r="E115">
        <v>1</v>
      </c>
      <c r="F115">
        <v>1</v>
      </c>
      <c r="G115">
        <v>1</v>
      </c>
      <c r="H115">
        <v>1</v>
      </c>
      <c r="I115" t="s">
        <v>389</v>
      </c>
      <c r="J115" t="s">
        <v>6</v>
      </c>
      <c r="K115" t="s">
        <v>390</v>
      </c>
      <c r="L115">
        <v>1191</v>
      </c>
      <c r="N115">
        <v>1013</v>
      </c>
      <c r="O115" t="s">
        <v>388</v>
      </c>
      <c r="P115" t="s">
        <v>388</v>
      </c>
      <c r="Q115">
        <v>1</v>
      </c>
      <c r="X115">
        <v>0.05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6</v>
      </c>
      <c r="AG115">
        <v>0.05</v>
      </c>
      <c r="AH115">
        <v>2</v>
      </c>
      <c r="AI115">
        <v>67932645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ROW(Source!A92)</f>
        <v>92</v>
      </c>
      <c r="B116">
        <v>67932655</v>
      </c>
      <c r="C116">
        <v>67932643</v>
      </c>
      <c r="D116">
        <v>56951691</v>
      </c>
      <c r="E116">
        <v>1</v>
      </c>
      <c r="F116">
        <v>1</v>
      </c>
      <c r="G116">
        <v>1</v>
      </c>
      <c r="H116">
        <v>2</v>
      </c>
      <c r="I116" t="s">
        <v>395</v>
      </c>
      <c r="J116" t="s">
        <v>396</v>
      </c>
      <c r="K116" t="s">
        <v>397</v>
      </c>
      <c r="L116">
        <v>1368</v>
      </c>
      <c r="N116">
        <v>1011</v>
      </c>
      <c r="O116" t="s">
        <v>394</v>
      </c>
      <c r="P116" t="s">
        <v>394</v>
      </c>
      <c r="Q116">
        <v>1</v>
      </c>
      <c r="X116">
        <v>0.03</v>
      </c>
      <c r="Y116">
        <v>0</v>
      </c>
      <c r="Z116">
        <v>111.99</v>
      </c>
      <c r="AA116">
        <v>13.5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0.03</v>
      </c>
      <c r="AH116">
        <v>2</v>
      </c>
      <c r="AI116">
        <v>67932646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ROW(Source!A92)</f>
        <v>92</v>
      </c>
      <c r="B117">
        <v>67932656</v>
      </c>
      <c r="C117">
        <v>67932643</v>
      </c>
      <c r="D117">
        <v>56953077</v>
      </c>
      <c r="E117">
        <v>1</v>
      </c>
      <c r="F117">
        <v>1</v>
      </c>
      <c r="G117">
        <v>1</v>
      </c>
      <c r="H117">
        <v>2</v>
      </c>
      <c r="I117" t="s">
        <v>398</v>
      </c>
      <c r="J117" t="s">
        <v>399</v>
      </c>
      <c r="K117" t="s">
        <v>400</v>
      </c>
      <c r="L117">
        <v>1368</v>
      </c>
      <c r="N117">
        <v>1011</v>
      </c>
      <c r="O117" t="s">
        <v>394</v>
      </c>
      <c r="P117" t="s">
        <v>394</v>
      </c>
      <c r="Q117">
        <v>1</v>
      </c>
      <c r="X117">
        <v>0.02</v>
      </c>
      <c r="Y117">
        <v>0</v>
      </c>
      <c r="Z117">
        <v>65.709999999999994</v>
      </c>
      <c r="AA117">
        <v>11.6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0.02</v>
      </c>
      <c r="AH117">
        <v>2</v>
      </c>
      <c r="AI117">
        <v>67932647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ROW(Source!A92)</f>
        <v>92</v>
      </c>
      <c r="B118">
        <v>67932657</v>
      </c>
      <c r="C118">
        <v>67932643</v>
      </c>
      <c r="D118">
        <v>56870720</v>
      </c>
      <c r="E118">
        <v>1</v>
      </c>
      <c r="F118">
        <v>1</v>
      </c>
      <c r="G118">
        <v>1</v>
      </c>
      <c r="H118">
        <v>3</v>
      </c>
      <c r="I118" t="s">
        <v>428</v>
      </c>
      <c r="J118" t="s">
        <v>429</v>
      </c>
      <c r="K118" t="s">
        <v>430</v>
      </c>
      <c r="L118">
        <v>1346</v>
      </c>
      <c r="N118">
        <v>1009</v>
      </c>
      <c r="O118" t="s">
        <v>410</v>
      </c>
      <c r="P118" t="s">
        <v>410</v>
      </c>
      <c r="Q118">
        <v>1</v>
      </c>
      <c r="X118">
        <v>0.11</v>
      </c>
      <c r="Y118">
        <v>30.4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0.11</v>
      </c>
      <c r="AH118">
        <v>2</v>
      </c>
      <c r="AI118">
        <v>67932648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ROW(Source!A92)</f>
        <v>92</v>
      </c>
      <c r="B119">
        <v>67932658</v>
      </c>
      <c r="C119">
        <v>67932643</v>
      </c>
      <c r="D119">
        <v>56873421</v>
      </c>
      <c r="E119">
        <v>1</v>
      </c>
      <c r="F119">
        <v>1</v>
      </c>
      <c r="G119">
        <v>1</v>
      </c>
      <c r="H119">
        <v>3</v>
      </c>
      <c r="I119" t="s">
        <v>431</v>
      </c>
      <c r="J119" t="s">
        <v>432</v>
      </c>
      <c r="K119" t="s">
        <v>433</v>
      </c>
      <c r="L119">
        <v>1355</v>
      </c>
      <c r="N119">
        <v>1010</v>
      </c>
      <c r="O119" t="s">
        <v>171</v>
      </c>
      <c r="P119" t="s">
        <v>171</v>
      </c>
      <c r="Q119">
        <v>100</v>
      </c>
      <c r="X119">
        <v>1.02</v>
      </c>
      <c r="Y119">
        <v>86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1.02</v>
      </c>
      <c r="AH119">
        <v>2</v>
      </c>
      <c r="AI119">
        <v>67932649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ROW(Source!A92)</f>
        <v>92</v>
      </c>
      <c r="B120">
        <v>67932659</v>
      </c>
      <c r="C120">
        <v>67932643</v>
      </c>
      <c r="D120">
        <v>56873777</v>
      </c>
      <c r="E120">
        <v>1</v>
      </c>
      <c r="F120">
        <v>1</v>
      </c>
      <c r="G120">
        <v>1</v>
      </c>
      <c r="H120">
        <v>3</v>
      </c>
      <c r="I120" t="s">
        <v>492</v>
      </c>
      <c r="J120" t="s">
        <v>493</v>
      </c>
      <c r="K120" t="s">
        <v>494</v>
      </c>
      <c r="L120">
        <v>1348</v>
      </c>
      <c r="N120">
        <v>1009</v>
      </c>
      <c r="O120" t="s">
        <v>440</v>
      </c>
      <c r="P120" t="s">
        <v>440</v>
      </c>
      <c r="Q120">
        <v>1000</v>
      </c>
      <c r="X120">
        <v>1.6000000000000001E-4</v>
      </c>
      <c r="Y120">
        <v>29800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1.6000000000000001E-4</v>
      </c>
      <c r="AH120">
        <v>2</v>
      </c>
      <c r="AI120">
        <v>67932650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ROW(Source!A92)</f>
        <v>92</v>
      </c>
      <c r="B121">
        <v>67932660</v>
      </c>
      <c r="C121">
        <v>67932643</v>
      </c>
      <c r="D121">
        <v>56873781</v>
      </c>
      <c r="E121">
        <v>1</v>
      </c>
      <c r="F121">
        <v>1</v>
      </c>
      <c r="G121">
        <v>1</v>
      </c>
      <c r="H121">
        <v>3</v>
      </c>
      <c r="I121" t="s">
        <v>495</v>
      </c>
      <c r="J121" t="s">
        <v>496</v>
      </c>
      <c r="K121" t="s">
        <v>497</v>
      </c>
      <c r="L121">
        <v>1348</v>
      </c>
      <c r="N121">
        <v>1009</v>
      </c>
      <c r="O121" t="s">
        <v>440</v>
      </c>
      <c r="P121" t="s">
        <v>440</v>
      </c>
      <c r="Q121">
        <v>1000</v>
      </c>
      <c r="X121">
        <v>2.9999999999999997E-4</v>
      </c>
      <c r="Y121">
        <v>12430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2.9999999999999997E-4</v>
      </c>
      <c r="AH121">
        <v>2</v>
      </c>
      <c r="AI121">
        <v>67932651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ROW(Source!A92)</f>
        <v>92</v>
      </c>
      <c r="B122">
        <v>67932661</v>
      </c>
      <c r="C122">
        <v>67932643</v>
      </c>
      <c r="D122">
        <v>56867659</v>
      </c>
      <c r="E122">
        <v>17</v>
      </c>
      <c r="F122">
        <v>1</v>
      </c>
      <c r="G122">
        <v>1</v>
      </c>
      <c r="H122">
        <v>3</v>
      </c>
      <c r="I122" t="s">
        <v>417</v>
      </c>
      <c r="J122" t="s">
        <v>6</v>
      </c>
      <c r="K122" t="s">
        <v>418</v>
      </c>
      <c r="L122">
        <v>1374</v>
      </c>
      <c r="N122">
        <v>1013</v>
      </c>
      <c r="O122" t="s">
        <v>419</v>
      </c>
      <c r="P122" t="s">
        <v>419</v>
      </c>
      <c r="Q122">
        <v>1</v>
      </c>
      <c r="X122">
        <v>6.18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6.18</v>
      </c>
      <c r="AH122">
        <v>2</v>
      </c>
      <c r="AI122">
        <v>67932652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ROW(Source!A95)</f>
        <v>95</v>
      </c>
      <c r="B123">
        <v>67932671</v>
      </c>
      <c r="C123">
        <v>67932664</v>
      </c>
      <c r="D123">
        <v>57140694</v>
      </c>
      <c r="E123">
        <v>1</v>
      </c>
      <c r="F123">
        <v>1</v>
      </c>
      <c r="G123">
        <v>1</v>
      </c>
      <c r="H123">
        <v>1</v>
      </c>
      <c r="I123" t="s">
        <v>498</v>
      </c>
      <c r="J123" t="s">
        <v>6</v>
      </c>
      <c r="K123" t="s">
        <v>499</v>
      </c>
      <c r="L123">
        <v>1191</v>
      </c>
      <c r="N123">
        <v>1013</v>
      </c>
      <c r="O123" t="s">
        <v>388</v>
      </c>
      <c r="P123" t="s">
        <v>388</v>
      </c>
      <c r="Q123">
        <v>1</v>
      </c>
      <c r="X123">
        <v>1.1299999999999999</v>
      </c>
      <c r="Y123">
        <v>0</v>
      </c>
      <c r="Z123">
        <v>0</v>
      </c>
      <c r="AA123">
        <v>0</v>
      </c>
      <c r="AB123">
        <v>9.6199999999999992</v>
      </c>
      <c r="AC123">
        <v>0</v>
      </c>
      <c r="AD123">
        <v>1</v>
      </c>
      <c r="AE123">
        <v>1</v>
      </c>
      <c r="AF123" t="s">
        <v>6</v>
      </c>
      <c r="AG123">
        <v>1.1299999999999999</v>
      </c>
      <c r="AH123">
        <v>2</v>
      </c>
      <c r="AI123">
        <v>67932665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ROW(Source!A95)</f>
        <v>95</v>
      </c>
      <c r="B124">
        <v>67932672</v>
      </c>
      <c r="C124">
        <v>67932664</v>
      </c>
      <c r="D124">
        <v>57134533</v>
      </c>
      <c r="E124">
        <v>1</v>
      </c>
      <c r="F124">
        <v>1</v>
      </c>
      <c r="G124">
        <v>1</v>
      </c>
      <c r="H124">
        <v>1</v>
      </c>
      <c r="I124" t="s">
        <v>389</v>
      </c>
      <c r="J124" t="s">
        <v>6</v>
      </c>
      <c r="K124" t="s">
        <v>390</v>
      </c>
      <c r="L124">
        <v>1191</v>
      </c>
      <c r="N124">
        <v>1013</v>
      </c>
      <c r="O124" t="s">
        <v>388</v>
      </c>
      <c r="P124" t="s">
        <v>388</v>
      </c>
      <c r="Q124">
        <v>1</v>
      </c>
      <c r="X124">
        <v>0.08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6</v>
      </c>
      <c r="AG124">
        <v>0.08</v>
      </c>
      <c r="AH124">
        <v>2</v>
      </c>
      <c r="AI124">
        <v>67932666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ROW(Source!A95)</f>
        <v>95</v>
      </c>
      <c r="B125">
        <v>67932673</v>
      </c>
      <c r="C125">
        <v>67932664</v>
      </c>
      <c r="D125">
        <v>56951691</v>
      </c>
      <c r="E125">
        <v>1</v>
      </c>
      <c r="F125">
        <v>1</v>
      </c>
      <c r="G125">
        <v>1</v>
      </c>
      <c r="H125">
        <v>2</v>
      </c>
      <c r="I125" t="s">
        <v>395</v>
      </c>
      <c r="J125" t="s">
        <v>396</v>
      </c>
      <c r="K125" t="s">
        <v>397</v>
      </c>
      <c r="L125">
        <v>1368</v>
      </c>
      <c r="N125">
        <v>1011</v>
      </c>
      <c r="O125" t="s">
        <v>394</v>
      </c>
      <c r="P125" t="s">
        <v>394</v>
      </c>
      <c r="Q125">
        <v>1</v>
      </c>
      <c r="X125">
        <v>0.04</v>
      </c>
      <c r="Y125">
        <v>0</v>
      </c>
      <c r="Z125">
        <v>111.99</v>
      </c>
      <c r="AA125">
        <v>13.5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0.04</v>
      </c>
      <c r="AH125">
        <v>2</v>
      </c>
      <c r="AI125">
        <v>67932667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ROW(Source!A95)</f>
        <v>95</v>
      </c>
      <c r="B126">
        <v>67932674</v>
      </c>
      <c r="C126">
        <v>67932664</v>
      </c>
      <c r="D126">
        <v>56953077</v>
      </c>
      <c r="E126">
        <v>1</v>
      </c>
      <c r="F126">
        <v>1</v>
      </c>
      <c r="G126">
        <v>1</v>
      </c>
      <c r="H126">
        <v>2</v>
      </c>
      <c r="I126" t="s">
        <v>398</v>
      </c>
      <c r="J126" t="s">
        <v>399</v>
      </c>
      <c r="K126" t="s">
        <v>400</v>
      </c>
      <c r="L126">
        <v>1368</v>
      </c>
      <c r="N126">
        <v>1011</v>
      </c>
      <c r="O126" t="s">
        <v>394</v>
      </c>
      <c r="P126" t="s">
        <v>394</v>
      </c>
      <c r="Q126">
        <v>1</v>
      </c>
      <c r="X126">
        <v>0.04</v>
      </c>
      <c r="Y126">
        <v>0</v>
      </c>
      <c r="Z126">
        <v>65.709999999999994</v>
      </c>
      <c r="AA126">
        <v>11.6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0.04</v>
      </c>
      <c r="AH126">
        <v>2</v>
      </c>
      <c r="AI126">
        <v>67932668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ROW(Source!A95)</f>
        <v>95</v>
      </c>
      <c r="B127">
        <v>67932675</v>
      </c>
      <c r="C127">
        <v>67932664</v>
      </c>
      <c r="D127">
        <v>56873289</v>
      </c>
      <c r="E127">
        <v>1</v>
      </c>
      <c r="F127">
        <v>1</v>
      </c>
      <c r="G127">
        <v>1</v>
      </c>
      <c r="H127">
        <v>3</v>
      </c>
      <c r="I127" t="s">
        <v>411</v>
      </c>
      <c r="J127" t="s">
        <v>412</v>
      </c>
      <c r="K127" t="s">
        <v>413</v>
      </c>
      <c r="L127">
        <v>1346</v>
      </c>
      <c r="N127">
        <v>1009</v>
      </c>
      <c r="O127" t="s">
        <v>410</v>
      </c>
      <c r="P127" t="s">
        <v>410</v>
      </c>
      <c r="Q127">
        <v>1</v>
      </c>
      <c r="X127">
        <v>0.06</v>
      </c>
      <c r="Y127">
        <v>9.0399999999999991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0.06</v>
      </c>
      <c r="AH127">
        <v>2</v>
      </c>
      <c r="AI127">
        <v>67932669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ROW(Source!A95)</f>
        <v>95</v>
      </c>
      <c r="B128">
        <v>67932676</v>
      </c>
      <c r="C128">
        <v>67932664</v>
      </c>
      <c r="D128">
        <v>56867659</v>
      </c>
      <c r="E128">
        <v>17</v>
      </c>
      <c r="F128">
        <v>1</v>
      </c>
      <c r="G128">
        <v>1</v>
      </c>
      <c r="H128">
        <v>3</v>
      </c>
      <c r="I128" t="s">
        <v>417</v>
      </c>
      <c r="J128" t="s">
        <v>6</v>
      </c>
      <c r="K128" t="s">
        <v>418</v>
      </c>
      <c r="L128">
        <v>1374</v>
      </c>
      <c r="N128">
        <v>1013</v>
      </c>
      <c r="O128" t="s">
        <v>419</v>
      </c>
      <c r="P128" t="s">
        <v>419</v>
      </c>
      <c r="Q128">
        <v>1</v>
      </c>
      <c r="X128">
        <v>0.22</v>
      </c>
      <c r="Y128">
        <v>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0.22</v>
      </c>
      <c r="AH128">
        <v>2</v>
      </c>
      <c r="AI128">
        <v>67932670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ROW(Source!A131)</f>
        <v>131</v>
      </c>
      <c r="B129">
        <v>67932686</v>
      </c>
      <c r="C129">
        <v>67932679</v>
      </c>
      <c r="D129">
        <v>57139859</v>
      </c>
      <c r="E129">
        <v>1</v>
      </c>
      <c r="F129">
        <v>1</v>
      </c>
      <c r="G129">
        <v>1</v>
      </c>
      <c r="H129">
        <v>1</v>
      </c>
      <c r="I129" t="s">
        <v>420</v>
      </c>
      <c r="J129" t="s">
        <v>6</v>
      </c>
      <c r="K129" t="s">
        <v>421</v>
      </c>
      <c r="L129">
        <v>1191</v>
      </c>
      <c r="N129">
        <v>1013</v>
      </c>
      <c r="O129" t="s">
        <v>388</v>
      </c>
      <c r="P129" t="s">
        <v>388</v>
      </c>
      <c r="Q129">
        <v>1</v>
      </c>
      <c r="X129">
        <v>16.29</v>
      </c>
      <c r="Y129">
        <v>0</v>
      </c>
      <c r="Z129">
        <v>0</v>
      </c>
      <c r="AA129">
        <v>0</v>
      </c>
      <c r="AB129">
        <v>9.51</v>
      </c>
      <c r="AC129">
        <v>0</v>
      </c>
      <c r="AD129">
        <v>1</v>
      </c>
      <c r="AE129">
        <v>1</v>
      </c>
      <c r="AF129" t="s">
        <v>6</v>
      </c>
      <c r="AG129">
        <v>16.29</v>
      </c>
      <c r="AH129">
        <v>2</v>
      </c>
      <c r="AI129">
        <v>67932680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ROW(Source!A131)</f>
        <v>131</v>
      </c>
      <c r="B130">
        <v>67932687</v>
      </c>
      <c r="C130">
        <v>67932679</v>
      </c>
      <c r="D130">
        <v>57134533</v>
      </c>
      <c r="E130">
        <v>1</v>
      </c>
      <c r="F130">
        <v>1</v>
      </c>
      <c r="G130">
        <v>1</v>
      </c>
      <c r="H130">
        <v>1</v>
      </c>
      <c r="I130" t="s">
        <v>389</v>
      </c>
      <c r="J130" t="s">
        <v>6</v>
      </c>
      <c r="K130" t="s">
        <v>390</v>
      </c>
      <c r="L130">
        <v>1191</v>
      </c>
      <c r="N130">
        <v>1013</v>
      </c>
      <c r="O130" t="s">
        <v>388</v>
      </c>
      <c r="P130" t="s">
        <v>388</v>
      </c>
      <c r="Q130">
        <v>1</v>
      </c>
      <c r="X130">
        <v>0.01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6</v>
      </c>
      <c r="AG130">
        <v>0.01</v>
      </c>
      <c r="AH130">
        <v>2</v>
      </c>
      <c r="AI130">
        <v>67932681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ROW(Source!A131)</f>
        <v>131</v>
      </c>
      <c r="B131">
        <v>67932688</v>
      </c>
      <c r="C131">
        <v>67932679</v>
      </c>
      <c r="D131">
        <v>56951983</v>
      </c>
      <c r="E131">
        <v>1</v>
      </c>
      <c r="F131">
        <v>1</v>
      </c>
      <c r="G131">
        <v>1</v>
      </c>
      <c r="H131">
        <v>2</v>
      </c>
      <c r="I131" t="s">
        <v>500</v>
      </c>
      <c r="J131" t="s">
        <v>501</v>
      </c>
      <c r="K131" t="s">
        <v>502</v>
      </c>
      <c r="L131">
        <v>1368</v>
      </c>
      <c r="N131">
        <v>1011</v>
      </c>
      <c r="O131" t="s">
        <v>394</v>
      </c>
      <c r="P131" t="s">
        <v>394</v>
      </c>
      <c r="Q131">
        <v>1</v>
      </c>
      <c r="X131">
        <v>0.01</v>
      </c>
      <c r="Y131">
        <v>0</v>
      </c>
      <c r="Z131">
        <v>31.26</v>
      </c>
      <c r="AA131">
        <v>13.5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0.01</v>
      </c>
      <c r="AH131">
        <v>2</v>
      </c>
      <c r="AI131">
        <v>67932682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ROW(Source!A131)</f>
        <v>131</v>
      </c>
      <c r="B132">
        <v>67932689</v>
      </c>
      <c r="C132">
        <v>67932679</v>
      </c>
      <c r="D132">
        <v>56873423</v>
      </c>
      <c r="E132">
        <v>1</v>
      </c>
      <c r="F132">
        <v>1</v>
      </c>
      <c r="G132">
        <v>1</v>
      </c>
      <c r="H132">
        <v>3</v>
      </c>
      <c r="I132" t="s">
        <v>503</v>
      </c>
      <c r="J132" t="s">
        <v>504</v>
      </c>
      <c r="K132" t="s">
        <v>505</v>
      </c>
      <c r="L132">
        <v>1356</v>
      </c>
      <c r="N132">
        <v>1010</v>
      </c>
      <c r="O132" t="s">
        <v>506</v>
      </c>
      <c r="P132" t="s">
        <v>506</v>
      </c>
      <c r="Q132">
        <v>1000</v>
      </c>
      <c r="X132">
        <v>0.2</v>
      </c>
      <c r="Y132">
        <v>180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0.2</v>
      </c>
      <c r="AH132">
        <v>2</v>
      </c>
      <c r="AI132">
        <v>67932683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ROW(Source!A131)</f>
        <v>131</v>
      </c>
      <c r="B133">
        <v>67932690</v>
      </c>
      <c r="C133">
        <v>67932679</v>
      </c>
      <c r="D133">
        <v>56873781</v>
      </c>
      <c r="E133">
        <v>1</v>
      </c>
      <c r="F133">
        <v>1</v>
      </c>
      <c r="G133">
        <v>1</v>
      </c>
      <c r="H133">
        <v>3</v>
      </c>
      <c r="I133" t="s">
        <v>495</v>
      </c>
      <c r="J133" t="s">
        <v>496</v>
      </c>
      <c r="K133" t="s">
        <v>497</v>
      </c>
      <c r="L133">
        <v>1348</v>
      </c>
      <c r="N133">
        <v>1009</v>
      </c>
      <c r="O133" t="s">
        <v>440</v>
      </c>
      <c r="P133" t="s">
        <v>440</v>
      </c>
      <c r="Q133">
        <v>1000</v>
      </c>
      <c r="X133">
        <v>1E-3</v>
      </c>
      <c r="Y133">
        <v>12430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1E-3</v>
      </c>
      <c r="AH133">
        <v>2</v>
      </c>
      <c r="AI133">
        <v>67932684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ROW(Source!A131)</f>
        <v>131</v>
      </c>
      <c r="B134">
        <v>67932691</v>
      </c>
      <c r="C134">
        <v>67932679</v>
      </c>
      <c r="D134">
        <v>56867659</v>
      </c>
      <c r="E134">
        <v>17</v>
      </c>
      <c r="F134">
        <v>1</v>
      </c>
      <c r="G134">
        <v>1</v>
      </c>
      <c r="H134">
        <v>3</v>
      </c>
      <c r="I134" t="s">
        <v>417</v>
      </c>
      <c r="J134" t="s">
        <v>6</v>
      </c>
      <c r="K134" t="s">
        <v>418</v>
      </c>
      <c r="L134">
        <v>1374</v>
      </c>
      <c r="N134">
        <v>1013</v>
      </c>
      <c r="O134" t="s">
        <v>419</v>
      </c>
      <c r="P134" t="s">
        <v>419</v>
      </c>
      <c r="Q134">
        <v>1</v>
      </c>
      <c r="X134">
        <v>3.1</v>
      </c>
      <c r="Y134">
        <v>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3.1</v>
      </c>
      <c r="AH134">
        <v>2</v>
      </c>
      <c r="AI134">
        <v>67932685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ROW(Source!A133)</f>
        <v>133</v>
      </c>
      <c r="B135">
        <v>67932703</v>
      </c>
      <c r="C135">
        <v>67932694</v>
      </c>
      <c r="D135">
        <v>57134535</v>
      </c>
      <c r="E135">
        <v>1</v>
      </c>
      <c r="F135">
        <v>1</v>
      </c>
      <c r="G135">
        <v>1</v>
      </c>
      <c r="H135">
        <v>1</v>
      </c>
      <c r="I135" t="s">
        <v>465</v>
      </c>
      <c r="J135" t="s">
        <v>6</v>
      </c>
      <c r="K135" t="s">
        <v>466</v>
      </c>
      <c r="L135">
        <v>1191</v>
      </c>
      <c r="N135">
        <v>1013</v>
      </c>
      <c r="O135" t="s">
        <v>388</v>
      </c>
      <c r="P135" t="s">
        <v>388</v>
      </c>
      <c r="Q135">
        <v>1</v>
      </c>
      <c r="X135">
        <v>3.76</v>
      </c>
      <c r="Y135">
        <v>0</v>
      </c>
      <c r="Z135">
        <v>0</v>
      </c>
      <c r="AA135">
        <v>0</v>
      </c>
      <c r="AB135">
        <v>9.4</v>
      </c>
      <c r="AC135">
        <v>0</v>
      </c>
      <c r="AD135">
        <v>1</v>
      </c>
      <c r="AE135">
        <v>1</v>
      </c>
      <c r="AF135" t="s">
        <v>6</v>
      </c>
      <c r="AG135">
        <v>3.76</v>
      </c>
      <c r="AH135">
        <v>2</v>
      </c>
      <c r="AI135">
        <v>67932695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ROW(Source!A133)</f>
        <v>133</v>
      </c>
      <c r="B136">
        <v>67932704</v>
      </c>
      <c r="C136">
        <v>67932694</v>
      </c>
      <c r="D136">
        <v>57134533</v>
      </c>
      <c r="E136">
        <v>1</v>
      </c>
      <c r="F136">
        <v>1</v>
      </c>
      <c r="G136">
        <v>1</v>
      </c>
      <c r="H136">
        <v>1</v>
      </c>
      <c r="I136" t="s">
        <v>389</v>
      </c>
      <c r="J136" t="s">
        <v>6</v>
      </c>
      <c r="K136" t="s">
        <v>390</v>
      </c>
      <c r="L136">
        <v>1191</v>
      </c>
      <c r="N136">
        <v>1013</v>
      </c>
      <c r="O136" t="s">
        <v>388</v>
      </c>
      <c r="P136" t="s">
        <v>388</v>
      </c>
      <c r="Q136">
        <v>1</v>
      </c>
      <c r="X136">
        <v>0.02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6</v>
      </c>
      <c r="AG136">
        <v>0.02</v>
      </c>
      <c r="AH136">
        <v>2</v>
      </c>
      <c r="AI136">
        <v>67932696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ROW(Source!A133)</f>
        <v>133</v>
      </c>
      <c r="B137">
        <v>67932705</v>
      </c>
      <c r="C137">
        <v>67932694</v>
      </c>
      <c r="D137">
        <v>56951691</v>
      </c>
      <c r="E137">
        <v>1</v>
      </c>
      <c r="F137">
        <v>1</v>
      </c>
      <c r="G137">
        <v>1</v>
      </c>
      <c r="H137">
        <v>2</v>
      </c>
      <c r="I137" t="s">
        <v>395</v>
      </c>
      <c r="J137" t="s">
        <v>396</v>
      </c>
      <c r="K137" t="s">
        <v>397</v>
      </c>
      <c r="L137">
        <v>1368</v>
      </c>
      <c r="N137">
        <v>1011</v>
      </c>
      <c r="O137" t="s">
        <v>394</v>
      </c>
      <c r="P137" t="s">
        <v>394</v>
      </c>
      <c r="Q137">
        <v>1</v>
      </c>
      <c r="X137">
        <v>0.01</v>
      </c>
      <c r="Y137">
        <v>0</v>
      </c>
      <c r="Z137">
        <v>111.99</v>
      </c>
      <c r="AA137">
        <v>13.5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0.01</v>
      </c>
      <c r="AH137">
        <v>2</v>
      </c>
      <c r="AI137">
        <v>67932697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ROW(Source!A133)</f>
        <v>133</v>
      </c>
      <c r="B138">
        <v>67932706</v>
      </c>
      <c r="C138">
        <v>67932694</v>
      </c>
      <c r="D138">
        <v>56953077</v>
      </c>
      <c r="E138">
        <v>1</v>
      </c>
      <c r="F138">
        <v>1</v>
      </c>
      <c r="G138">
        <v>1</v>
      </c>
      <c r="H138">
        <v>2</v>
      </c>
      <c r="I138" t="s">
        <v>398</v>
      </c>
      <c r="J138" t="s">
        <v>399</v>
      </c>
      <c r="K138" t="s">
        <v>400</v>
      </c>
      <c r="L138">
        <v>1368</v>
      </c>
      <c r="N138">
        <v>1011</v>
      </c>
      <c r="O138" t="s">
        <v>394</v>
      </c>
      <c r="P138" t="s">
        <v>394</v>
      </c>
      <c r="Q138">
        <v>1</v>
      </c>
      <c r="X138">
        <v>0.01</v>
      </c>
      <c r="Y138">
        <v>0</v>
      </c>
      <c r="Z138">
        <v>65.709999999999994</v>
      </c>
      <c r="AA138">
        <v>11.6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0.01</v>
      </c>
      <c r="AH138">
        <v>2</v>
      </c>
      <c r="AI138">
        <v>67932698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ROW(Source!A133)</f>
        <v>133</v>
      </c>
      <c r="B139">
        <v>67932707</v>
      </c>
      <c r="C139">
        <v>67932694</v>
      </c>
      <c r="D139">
        <v>56870720</v>
      </c>
      <c r="E139">
        <v>1</v>
      </c>
      <c r="F139">
        <v>1</v>
      </c>
      <c r="G139">
        <v>1</v>
      </c>
      <c r="H139">
        <v>3</v>
      </c>
      <c r="I139" t="s">
        <v>428</v>
      </c>
      <c r="J139" t="s">
        <v>429</v>
      </c>
      <c r="K139" t="s">
        <v>430</v>
      </c>
      <c r="L139">
        <v>1346</v>
      </c>
      <c r="N139">
        <v>1009</v>
      </c>
      <c r="O139" t="s">
        <v>410</v>
      </c>
      <c r="P139" t="s">
        <v>410</v>
      </c>
      <c r="Q139">
        <v>1</v>
      </c>
      <c r="X139">
        <v>0.16</v>
      </c>
      <c r="Y139">
        <v>30.4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0.16</v>
      </c>
      <c r="AH139">
        <v>2</v>
      </c>
      <c r="AI139">
        <v>67932699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ROW(Source!A133)</f>
        <v>133</v>
      </c>
      <c r="B140">
        <v>67932708</v>
      </c>
      <c r="C140">
        <v>67932694</v>
      </c>
      <c r="D140">
        <v>56870732</v>
      </c>
      <c r="E140">
        <v>1</v>
      </c>
      <c r="F140">
        <v>1</v>
      </c>
      <c r="G140">
        <v>1</v>
      </c>
      <c r="H140">
        <v>3</v>
      </c>
      <c r="I140" t="s">
        <v>507</v>
      </c>
      <c r="J140" t="s">
        <v>508</v>
      </c>
      <c r="K140" t="s">
        <v>509</v>
      </c>
      <c r="L140">
        <v>1308</v>
      </c>
      <c r="N140">
        <v>1003</v>
      </c>
      <c r="O140" t="s">
        <v>148</v>
      </c>
      <c r="P140" t="s">
        <v>148</v>
      </c>
      <c r="Q140">
        <v>100</v>
      </c>
      <c r="X140">
        <v>5.5E-2</v>
      </c>
      <c r="Y140">
        <v>120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5.5E-2</v>
      </c>
      <c r="AH140">
        <v>2</v>
      </c>
      <c r="AI140">
        <v>67932700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ROW(Source!A133)</f>
        <v>133</v>
      </c>
      <c r="B141">
        <v>67932709</v>
      </c>
      <c r="C141">
        <v>67932694</v>
      </c>
      <c r="D141">
        <v>56907553</v>
      </c>
      <c r="E141">
        <v>1</v>
      </c>
      <c r="F141">
        <v>1</v>
      </c>
      <c r="G141">
        <v>1</v>
      </c>
      <c r="H141">
        <v>3</v>
      </c>
      <c r="I141" t="s">
        <v>414</v>
      </c>
      <c r="J141" t="s">
        <v>415</v>
      </c>
      <c r="K141" t="s">
        <v>416</v>
      </c>
      <c r="L141">
        <v>1346</v>
      </c>
      <c r="N141">
        <v>1009</v>
      </c>
      <c r="O141" t="s">
        <v>410</v>
      </c>
      <c r="P141" t="s">
        <v>410</v>
      </c>
      <c r="Q141">
        <v>1</v>
      </c>
      <c r="X141">
        <v>0.05</v>
      </c>
      <c r="Y141">
        <v>28.6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0.05</v>
      </c>
      <c r="AH141">
        <v>2</v>
      </c>
      <c r="AI141">
        <v>67932701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ROW(Source!A133)</f>
        <v>133</v>
      </c>
      <c r="B142">
        <v>67932710</v>
      </c>
      <c r="C142">
        <v>67932694</v>
      </c>
      <c r="D142">
        <v>56867659</v>
      </c>
      <c r="E142">
        <v>17</v>
      </c>
      <c r="F142">
        <v>1</v>
      </c>
      <c r="G142">
        <v>1</v>
      </c>
      <c r="H142">
        <v>3</v>
      </c>
      <c r="I142" t="s">
        <v>417</v>
      </c>
      <c r="J142" t="s">
        <v>6</v>
      </c>
      <c r="K142" t="s">
        <v>418</v>
      </c>
      <c r="L142">
        <v>1374</v>
      </c>
      <c r="N142">
        <v>1013</v>
      </c>
      <c r="O142" t="s">
        <v>419</v>
      </c>
      <c r="P142" t="s">
        <v>419</v>
      </c>
      <c r="Q142">
        <v>1</v>
      </c>
      <c r="X142">
        <v>0.71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0.71</v>
      </c>
      <c r="AH142">
        <v>2</v>
      </c>
      <c r="AI142">
        <v>67932702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ROW(Source!A135)</f>
        <v>135</v>
      </c>
      <c r="B143">
        <v>67932716</v>
      </c>
      <c r="C143">
        <v>67932712</v>
      </c>
      <c r="D143">
        <v>57142424</v>
      </c>
      <c r="E143">
        <v>1</v>
      </c>
      <c r="F143">
        <v>1</v>
      </c>
      <c r="G143">
        <v>1</v>
      </c>
      <c r="H143">
        <v>1</v>
      </c>
      <c r="I143" t="s">
        <v>510</v>
      </c>
      <c r="J143" t="s">
        <v>6</v>
      </c>
      <c r="K143" t="s">
        <v>511</v>
      </c>
      <c r="L143">
        <v>1191</v>
      </c>
      <c r="N143">
        <v>1013</v>
      </c>
      <c r="O143" t="s">
        <v>388</v>
      </c>
      <c r="P143" t="s">
        <v>388</v>
      </c>
      <c r="Q143">
        <v>1</v>
      </c>
      <c r="X143">
        <v>15.2</v>
      </c>
      <c r="Y143">
        <v>0</v>
      </c>
      <c r="Z143">
        <v>0</v>
      </c>
      <c r="AA143">
        <v>0</v>
      </c>
      <c r="AB143">
        <v>9.18</v>
      </c>
      <c r="AC143">
        <v>0</v>
      </c>
      <c r="AD143">
        <v>1</v>
      </c>
      <c r="AE143">
        <v>1</v>
      </c>
      <c r="AF143" t="s">
        <v>6</v>
      </c>
      <c r="AG143">
        <v>15.2</v>
      </c>
      <c r="AH143">
        <v>2</v>
      </c>
      <c r="AI143">
        <v>67932713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ROW(Source!A135)</f>
        <v>135</v>
      </c>
      <c r="B144">
        <v>67932717</v>
      </c>
      <c r="C144">
        <v>67932712</v>
      </c>
      <c r="D144">
        <v>56873498</v>
      </c>
      <c r="E144">
        <v>1</v>
      </c>
      <c r="F144">
        <v>1</v>
      </c>
      <c r="G144">
        <v>1</v>
      </c>
      <c r="H144">
        <v>3</v>
      </c>
      <c r="I144" t="s">
        <v>512</v>
      </c>
      <c r="J144" t="s">
        <v>513</v>
      </c>
      <c r="K144" t="s">
        <v>514</v>
      </c>
      <c r="L144">
        <v>1355</v>
      </c>
      <c r="N144">
        <v>1010</v>
      </c>
      <c r="O144" t="s">
        <v>171</v>
      </c>
      <c r="P144" t="s">
        <v>171</v>
      </c>
      <c r="Q144">
        <v>100</v>
      </c>
      <c r="X144">
        <v>1.75</v>
      </c>
      <c r="Y144">
        <v>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1.75</v>
      </c>
      <c r="AH144">
        <v>2</v>
      </c>
      <c r="AI144">
        <v>67932714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ROW(Source!A135)</f>
        <v>135</v>
      </c>
      <c r="B145">
        <v>67932718</v>
      </c>
      <c r="C145">
        <v>67932712</v>
      </c>
      <c r="D145">
        <v>56867659</v>
      </c>
      <c r="E145">
        <v>17</v>
      </c>
      <c r="F145">
        <v>1</v>
      </c>
      <c r="G145">
        <v>1</v>
      </c>
      <c r="H145">
        <v>3</v>
      </c>
      <c r="I145" t="s">
        <v>417</v>
      </c>
      <c r="J145" t="s">
        <v>6</v>
      </c>
      <c r="K145" t="s">
        <v>418</v>
      </c>
      <c r="L145">
        <v>1374</v>
      </c>
      <c r="N145">
        <v>1013</v>
      </c>
      <c r="O145" t="s">
        <v>419</v>
      </c>
      <c r="P145" t="s">
        <v>419</v>
      </c>
      <c r="Q145">
        <v>1</v>
      </c>
      <c r="X145">
        <v>2.79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2.79</v>
      </c>
      <c r="AH145">
        <v>2</v>
      </c>
      <c r="AI145">
        <v>67932715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ROW(Source!A140)</f>
        <v>140</v>
      </c>
      <c r="B146">
        <v>67932734</v>
      </c>
      <c r="C146">
        <v>67932723</v>
      </c>
      <c r="D146">
        <v>57134535</v>
      </c>
      <c r="E146">
        <v>1</v>
      </c>
      <c r="F146">
        <v>1</v>
      </c>
      <c r="G146">
        <v>1</v>
      </c>
      <c r="H146">
        <v>1</v>
      </c>
      <c r="I146" t="s">
        <v>465</v>
      </c>
      <c r="J146" t="s">
        <v>6</v>
      </c>
      <c r="K146" t="s">
        <v>466</v>
      </c>
      <c r="L146">
        <v>1191</v>
      </c>
      <c r="N146">
        <v>1013</v>
      </c>
      <c r="O146" t="s">
        <v>388</v>
      </c>
      <c r="P146" t="s">
        <v>388</v>
      </c>
      <c r="Q146">
        <v>1</v>
      </c>
      <c r="X146">
        <v>5.39</v>
      </c>
      <c r="Y146">
        <v>0</v>
      </c>
      <c r="Z146">
        <v>0</v>
      </c>
      <c r="AA146">
        <v>0</v>
      </c>
      <c r="AB146">
        <v>9.4</v>
      </c>
      <c r="AC146">
        <v>0</v>
      </c>
      <c r="AD146">
        <v>1</v>
      </c>
      <c r="AE146">
        <v>1</v>
      </c>
      <c r="AF146" t="s">
        <v>6</v>
      </c>
      <c r="AG146">
        <v>5.39</v>
      </c>
      <c r="AH146">
        <v>2</v>
      </c>
      <c r="AI146">
        <v>67932724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ROW(Source!A140)</f>
        <v>140</v>
      </c>
      <c r="B147">
        <v>67932735</v>
      </c>
      <c r="C147">
        <v>67932723</v>
      </c>
      <c r="D147">
        <v>57134533</v>
      </c>
      <c r="E147">
        <v>1</v>
      </c>
      <c r="F147">
        <v>1</v>
      </c>
      <c r="G147">
        <v>1</v>
      </c>
      <c r="H147">
        <v>1</v>
      </c>
      <c r="I147" t="s">
        <v>389</v>
      </c>
      <c r="J147" t="s">
        <v>6</v>
      </c>
      <c r="K147" t="s">
        <v>390</v>
      </c>
      <c r="L147">
        <v>1191</v>
      </c>
      <c r="N147">
        <v>1013</v>
      </c>
      <c r="O147" t="s">
        <v>388</v>
      </c>
      <c r="P147" t="s">
        <v>388</v>
      </c>
      <c r="Q147">
        <v>1</v>
      </c>
      <c r="X147">
        <v>0.04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6</v>
      </c>
      <c r="AG147">
        <v>0.04</v>
      </c>
      <c r="AH147">
        <v>2</v>
      </c>
      <c r="AI147">
        <v>67932725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ROW(Source!A140)</f>
        <v>140</v>
      </c>
      <c r="B148">
        <v>67932736</v>
      </c>
      <c r="C148">
        <v>67932723</v>
      </c>
      <c r="D148">
        <v>56951691</v>
      </c>
      <c r="E148">
        <v>1</v>
      </c>
      <c r="F148">
        <v>1</v>
      </c>
      <c r="G148">
        <v>1</v>
      </c>
      <c r="H148">
        <v>2</v>
      </c>
      <c r="I148" t="s">
        <v>395</v>
      </c>
      <c r="J148" t="s">
        <v>396</v>
      </c>
      <c r="K148" t="s">
        <v>397</v>
      </c>
      <c r="L148">
        <v>1368</v>
      </c>
      <c r="N148">
        <v>1011</v>
      </c>
      <c r="O148" t="s">
        <v>394</v>
      </c>
      <c r="P148" t="s">
        <v>394</v>
      </c>
      <c r="Q148">
        <v>1</v>
      </c>
      <c r="X148">
        <v>0.02</v>
      </c>
      <c r="Y148">
        <v>0</v>
      </c>
      <c r="Z148">
        <v>111.99</v>
      </c>
      <c r="AA148">
        <v>13.5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0.02</v>
      </c>
      <c r="AH148">
        <v>2</v>
      </c>
      <c r="AI148">
        <v>67932726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ROW(Source!A140)</f>
        <v>140</v>
      </c>
      <c r="B149">
        <v>67932737</v>
      </c>
      <c r="C149">
        <v>67932723</v>
      </c>
      <c r="D149">
        <v>56953077</v>
      </c>
      <c r="E149">
        <v>1</v>
      </c>
      <c r="F149">
        <v>1</v>
      </c>
      <c r="G149">
        <v>1</v>
      </c>
      <c r="H149">
        <v>2</v>
      </c>
      <c r="I149" t="s">
        <v>398</v>
      </c>
      <c r="J149" t="s">
        <v>399</v>
      </c>
      <c r="K149" t="s">
        <v>400</v>
      </c>
      <c r="L149">
        <v>1368</v>
      </c>
      <c r="N149">
        <v>1011</v>
      </c>
      <c r="O149" t="s">
        <v>394</v>
      </c>
      <c r="P149" t="s">
        <v>394</v>
      </c>
      <c r="Q149">
        <v>1</v>
      </c>
      <c r="X149">
        <v>0.02</v>
      </c>
      <c r="Y149">
        <v>0</v>
      </c>
      <c r="Z149">
        <v>65.709999999999994</v>
      </c>
      <c r="AA149">
        <v>11.6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0.02</v>
      </c>
      <c r="AH149">
        <v>2</v>
      </c>
      <c r="AI149">
        <v>67932727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ROW(Source!A140)</f>
        <v>140</v>
      </c>
      <c r="B150">
        <v>67932738</v>
      </c>
      <c r="C150">
        <v>67932723</v>
      </c>
      <c r="D150">
        <v>56870720</v>
      </c>
      <c r="E150">
        <v>1</v>
      </c>
      <c r="F150">
        <v>1</v>
      </c>
      <c r="G150">
        <v>1</v>
      </c>
      <c r="H150">
        <v>3</v>
      </c>
      <c r="I150" t="s">
        <v>428</v>
      </c>
      <c r="J150" t="s">
        <v>429</v>
      </c>
      <c r="K150" t="s">
        <v>430</v>
      </c>
      <c r="L150">
        <v>1346</v>
      </c>
      <c r="N150">
        <v>1009</v>
      </c>
      <c r="O150" t="s">
        <v>410</v>
      </c>
      <c r="P150" t="s">
        <v>410</v>
      </c>
      <c r="Q150">
        <v>1</v>
      </c>
      <c r="X150">
        <v>0.16</v>
      </c>
      <c r="Y150">
        <v>30.4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0.16</v>
      </c>
      <c r="AH150">
        <v>2</v>
      </c>
      <c r="AI150">
        <v>67932728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ROW(Source!A140)</f>
        <v>140</v>
      </c>
      <c r="B151">
        <v>67932739</v>
      </c>
      <c r="C151">
        <v>67932723</v>
      </c>
      <c r="D151">
        <v>56871027</v>
      </c>
      <c r="E151">
        <v>1</v>
      </c>
      <c r="F151">
        <v>1</v>
      </c>
      <c r="G151">
        <v>1</v>
      </c>
      <c r="H151">
        <v>3</v>
      </c>
      <c r="I151" t="s">
        <v>515</v>
      </c>
      <c r="J151" t="s">
        <v>516</v>
      </c>
      <c r="K151" t="s">
        <v>517</v>
      </c>
      <c r="L151">
        <v>1348</v>
      </c>
      <c r="N151">
        <v>1009</v>
      </c>
      <c r="O151" t="s">
        <v>440</v>
      </c>
      <c r="P151" t="s">
        <v>440</v>
      </c>
      <c r="Q151">
        <v>1000</v>
      </c>
      <c r="X151">
        <v>5.9999999999999995E-4</v>
      </c>
      <c r="Y151">
        <v>1820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5.9999999999999995E-4</v>
      </c>
      <c r="AH151">
        <v>2</v>
      </c>
      <c r="AI151">
        <v>67932729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ROW(Source!A140)</f>
        <v>140</v>
      </c>
      <c r="B152">
        <v>67932740</v>
      </c>
      <c r="C152">
        <v>67932723</v>
      </c>
      <c r="D152">
        <v>56907553</v>
      </c>
      <c r="E152">
        <v>1</v>
      </c>
      <c r="F152">
        <v>1</v>
      </c>
      <c r="G152">
        <v>1</v>
      </c>
      <c r="H152">
        <v>3</v>
      </c>
      <c r="I152" t="s">
        <v>414</v>
      </c>
      <c r="J152" t="s">
        <v>415</v>
      </c>
      <c r="K152" t="s">
        <v>416</v>
      </c>
      <c r="L152">
        <v>1346</v>
      </c>
      <c r="N152">
        <v>1009</v>
      </c>
      <c r="O152" t="s">
        <v>410</v>
      </c>
      <c r="P152" t="s">
        <v>410</v>
      </c>
      <c r="Q152">
        <v>1</v>
      </c>
      <c r="X152">
        <v>0.02</v>
      </c>
      <c r="Y152">
        <v>28.6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0.02</v>
      </c>
      <c r="AH152">
        <v>2</v>
      </c>
      <c r="AI152">
        <v>67932730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ROW(Source!A140)</f>
        <v>140</v>
      </c>
      <c r="B153">
        <v>67932741</v>
      </c>
      <c r="C153">
        <v>67932723</v>
      </c>
      <c r="D153">
        <v>56921268</v>
      </c>
      <c r="E153">
        <v>1</v>
      </c>
      <c r="F153">
        <v>1</v>
      </c>
      <c r="G153">
        <v>1</v>
      </c>
      <c r="H153">
        <v>3</v>
      </c>
      <c r="I153" t="s">
        <v>518</v>
      </c>
      <c r="J153" t="s">
        <v>519</v>
      </c>
      <c r="K153" t="s">
        <v>520</v>
      </c>
      <c r="L153">
        <v>1355</v>
      </c>
      <c r="N153">
        <v>1010</v>
      </c>
      <c r="O153" t="s">
        <v>171</v>
      </c>
      <c r="P153" t="s">
        <v>171</v>
      </c>
      <c r="Q153">
        <v>100</v>
      </c>
      <c r="X153">
        <v>0.05</v>
      </c>
      <c r="Y153">
        <v>110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0.05</v>
      </c>
      <c r="AH153">
        <v>2</v>
      </c>
      <c r="AI153">
        <v>67932731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ROW(Source!A140)</f>
        <v>140</v>
      </c>
      <c r="B154">
        <v>67932742</v>
      </c>
      <c r="C154">
        <v>67932723</v>
      </c>
      <c r="D154">
        <v>56921319</v>
      </c>
      <c r="E154">
        <v>1</v>
      </c>
      <c r="F154">
        <v>1</v>
      </c>
      <c r="G154">
        <v>1</v>
      </c>
      <c r="H154">
        <v>3</v>
      </c>
      <c r="I154" t="s">
        <v>521</v>
      </c>
      <c r="J154" t="s">
        <v>522</v>
      </c>
      <c r="K154" t="s">
        <v>523</v>
      </c>
      <c r="L154">
        <v>1356</v>
      </c>
      <c r="N154">
        <v>1010</v>
      </c>
      <c r="O154" t="s">
        <v>506</v>
      </c>
      <c r="P154" t="s">
        <v>506</v>
      </c>
      <c r="Q154">
        <v>1000</v>
      </c>
      <c r="X154">
        <v>1.2200000000000001E-2</v>
      </c>
      <c r="Y154">
        <v>119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1.2200000000000001E-2</v>
      </c>
      <c r="AH154">
        <v>2</v>
      </c>
      <c r="AI154">
        <v>67932732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ROW(Source!A140)</f>
        <v>140</v>
      </c>
      <c r="B155">
        <v>67932743</v>
      </c>
      <c r="C155">
        <v>67932723</v>
      </c>
      <c r="D155">
        <v>56867659</v>
      </c>
      <c r="E155">
        <v>17</v>
      </c>
      <c r="F155">
        <v>1</v>
      </c>
      <c r="G155">
        <v>1</v>
      </c>
      <c r="H155">
        <v>3</v>
      </c>
      <c r="I155" t="s">
        <v>417</v>
      </c>
      <c r="J155" t="s">
        <v>6</v>
      </c>
      <c r="K155" t="s">
        <v>418</v>
      </c>
      <c r="L155">
        <v>1374</v>
      </c>
      <c r="N155">
        <v>1013</v>
      </c>
      <c r="O155" t="s">
        <v>419</v>
      </c>
      <c r="P155" t="s">
        <v>419</v>
      </c>
      <c r="Q155">
        <v>1</v>
      </c>
      <c r="X155">
        <v>1.01</v>
      </c>
      <c r="Y155">
        <v>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1.01</v>
      </c>
      <c r="AH155">
        <v>2</v>
      </c>
      <c r="AI155">
        <v>67932733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ROW(Source!A143)</f>
        <v>143</v>
      </c>
      <c r="B156">
        <v>67932757</v>
      </c>
      <c r="C156">
        <v>67932746</v>
      </c>
      <c r="D156">
        <v>57134535</v>
      </c>
      <c r="E156">
        <v>1</v>
      </c>
      <c r="F156">
        <v>1</v>
      </c>
      <c r="G156">
        <v>1</v>
      </c>
      <c r="H156">
        <v>1</v>
      </c>
      <c r="I156" t="s">
        <v>465</v>
      </c>
      <c r="J156" t="s">
        <v>6</v>
      </c>
      <c r="K156" t="s">
        <v>466</v>
      </c>
      <c r="L156">
        <v>1191</v>
      </c>
      <c r="N156">
        <v>1013</v>
      </c>
      <c r="O156" t="s">
        <v>388</v>
      </c>
      <c r="P156" t="s">
        <v>388</v>
      </c>
      <c r="Q156">
        <v>1</v>
      </c>
      <c r="X156">
        <v>6.29</v>
      </c>
      <c r="Y156">
        <v>0</v>
      </c>
      <c r="Z156">
        <v>0</v>
      </c>
      <c r="AA156">
        <v>0</v>
      </c>
      <c r="AB156">
        <v>9.4</v>
      </c>
      <c r="AC156">
        <v>0</v>
      </c>
      <c r="AD156">
        <v>1</v>
      </c>
      <c r="AE156">
        <v>1</v>
      </c>
      <c r="AF156" t="s">
        <v>6</v>
      </c>
      <c r="AG156">
        <v>6.29</v>
      </c>
      <c r="AH156">
        <v>2</v>
      </c>
      <c r="AI156">
        <v>67932747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ROW(Source!A143)</f>
        <v>143</v>
      </c>
      <c r="B157">
        <v>67932758</v>
      </c>
      <c r="C157">
        <v>67932746</v>
      </c>
      <c r="D157">
        <v>57134533</v>
      </c>
      <c r="E157">
        <v>1</v>
      </c>
      <c r="F157">
        <v>1</v>
      </c>
      <c r="G157">
        <v>1</v>
      </c>
      <c r="H157">
        <v>1</v>
      </c>
      <c r="I157" t="s">
        <v>389</v>
      </c>
      <c r="J157" t="s">
        <v>6</v>
      </c>
      <c r="K157" t="s">
        <v>390</v>
      </c>
      <c r="L157">
        <v>1191</v>
      </c>
      <c r="N157">
        <v>1013</v>
      </c>
      <c r="O157" t="s">
        <v>388</v>
      </c>
      <c r="P157" t="s">
        <v>388</v>
      </c>
      <c r="Q157">
        <v>1</v>
      </c>
      <c r="X157">
        <v>0.06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6</v>
      </c>
      <c r="AG157">
        <v>0.06</v>
      </c>
      <c r="AH157">
        <v>2</v>
      </c>
      <c r="AI157">
        <v>67932748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ROW(Source!A143)</f>
        <v>143</v>
      </c>
      <c r="B158">
        <v>67932759</v>
      </c>
      <c r="C158">
        <v>67932746</v>
      </c>
      <c r="D158">
        <v>56951691</v>
      </c>
      <c r="E158">
        <v>1</v>
      </c>
      <c r="F158">
        <v>1</v>
      </c>
      <c r="G158">
        <v>1</v>
      </c>
      <c r="H158">
        <v>2</v>
      </c>
      <c r="I158" t="s">
        <v>395</v>
      </c>
      <c r="J158" t="s">
        <v>396</v>
      </c>
      <c r="K158" t="s">
        <v>397</v>
      </c>
      <c r="L158">
        <v>1368</v>
      </c>
      <c r="N158">
        <v>1011</v>
      </c>
      <c r="O158" t="s">
        <v>394</v>
      </c>
      <c r="P158" t="s">
        <v>394</v>
      </c>
      <c r="Q158">
        <v>1</v>
      </c>
      <c r="X158">
        <v>0.03</v>
      </c>
      <c r="Y158">
        <v>0</v>
      </c>
      <c r="Z158">
        <v>111.99</v>
      </c>
      <c r="AA158">
        <v>13.5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0.03</v>
      </c>
      <c r="AH158">
        <v>2</v>
      </c>
      <c r="AI158">
        <v>67932749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ROW(Source!A143)</f>
        <v>143</v>
      </c>
      <c r="B159">
        <v>67932760</v>
      </c>
      <c r="C159">
        <v>67932746</v>
      </c>
      <c r="D159">
        <v>56953077</v>
      </c>
      <c r="E159">
        <v>1</v>
      </c>
      <c r="F159">
        <v>1</v>
      </c>
      <c r="G159">
        <v>1</v>
      </c>
      <c r="H159">
        <v>2</v>
      </c>
      <c r="I159" t="s">
        <v>398</v>
      </c>
      <c r="J159" t="s">
        <v>399</v>
      </c>
      <c r="K159" t="s">
        <v>400</v>
      </c>
      <c r="L159">
        <v>1368</v>
      </c>
      <c r="N159">
        <v>1011</v>
      </c>
      <c r="O159" t="s">
        <v>394</v>
      </c>
      <c r="P159" t="s">
        <v>394</v>
      </c>
      <c r="Q159">
        <v>1</v>
      </c>
      <c r="X159">
        <v>0.03</v>
      </c>
      <c r="Y159">
        <v>0</v>
      </c>
      <c r="Z159">
        <v>65.709999999999994</v>
      </c>
      <c r="AA159">
        <v>11.6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0.03</v>
      </c>
      <c r="AH159">
        <v>2</v>
      </c>
      <c r="AI159">
        <v>67932750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ROW(Source!A143)</f>
        <v>143</v>
      </c>
      <c r="B160">
        <v>67932761</v>
      </c>
      <c r="C160">
        <v>67932746</v>
      </c>
      <c r="D160">
        <v>56870720</v>
      </c>
      <c r="E160">
        <v>1</v>
      </c>
      <c r="F160">
        <v>1</v>
      </c>
      <c r="G160">
        <v>1</v>
      </c>
      <c r="H160">
        <v>3</v>
      </c>
      <c r="I160" t="s">
        <v>428</v>
      </c>
      <c r="J160" t="s">
        <v>429</v>
      </c>
      <c r="K160" t="s">
        <v>430</v>
      </c>
      <c r="L160">
        <v>1346</v>
      </c>
      <c r="N160">
        <v>1009</v>
      </c>
      <c r="O160" t="s">
        <v>410</v>
      </c>
      <c r="P160" t="s">
        <v>410</v>
      </c>
      <c r="Q160">
        <v>1</v>
      </c>
      <c r="X160">
        <v>0.32</v>
      </c>
      <c r="Y160">
        <v>30.4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0.32</v>
      </c>
      <c r="AH160">
        <v>2</v>
      </c>
      <c r="AI160">
        <v>67932751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ROW(Source!A143)</f>
        <v>143</v>
      </c>
      <c r="B161">
        <v>67932762</v>
      </c>
      <c r="C161">
        <v>67932746</v>
      </c>
      <c r="D161">
        <v>56871027</v>
      </c>
      <c r="E161">
        <v>1</v>
      </c>
      <c r="F161">
        <v>1</v>
      </c>
      <c r="G161">
        <v>1</v>
      </c>
      <c r="H161">
        <v>3</v>
      </c>
      <c r="I161" t="s">
        <v>515</v>
      </c>
      <c r="J161" t="s">
        <v>516</v>
      </c>
      <c r="K161" t="s">
        <v>517</v>
      </c>
      <c r="L161">
        <v>1348</v>
      </c>
      <c r="N161">
        <v>1009</v>
      </c>
      <c r="O161" t="s">
        <v>440</v>
      </c>
      <c r="P161" t="s">
        <v>440</v>
      </c>
      <c r="Q161">
        <v>1000</v>
      </c>
      <c r="X161">
        <v>1.0499999999999999E-3</v>
      </c>
      <c r="Y161">
        <v>1820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1.0499999999999999E-3</v>
      </c>
      <c r="AH161">
        <v>2</v>
      </c>
      <c r="AI161">
        <v>67932752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ROW(Source!A143)</f>
        <v>143</v>
      </c>
      <c r="B162">
        <v>67932763</v>
      </c>
      <c r="C162">
        <v>67932746</v>
      </c>
      <c r="D162">
        <v>56907553</v>
      </c>
      <c r="E162">
        <v>1</v>
      </c>
      <c r="F162">
        <v>1</v>
      </c>
      <c r="G162">
        <v>1</v>
      </c>
      <c r="H162">
        <v>3</v>
      </c>
      <c r="I162" t="s">
        <v>414</v>
      </c>
      <c r="J162" t="s">
        <v>415</v>
      </c>
      <c r="K162" t="s">
        <v>416</v>
      </c>
      <c r="L162">
        <v>1346</v>
      </c>
      <c r="N162">
        <v>1009</v>
      </c>
      <c r="O162" t="s">
        <v>410</v>
      </c>
      <c r="P162" t="s">
        <v>410</v>
      </c>
      <c r="Q162">
        <v>1</v>
      </c>
      <c r="X162">
        <v>0.02</v>
      </c>
      <c r="Y162">
        <v>28.6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0.02</v>
      </c>
      <c r="AH162">
        <v>2</v>
      </c>
      <c r="AI162">
        <v>67932753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ROW(Source!A143)</f>
        <v>143</v>
      </c>
      <c r="B163">
        <v>67932764</v>
      </c>
      <c r="C163">
        <v>67932746</v>
      </c>
      <c r="D163">
        <v>56921270</v>
      </c>
      <c r="E163">
        <v>1</v>
      </c>
      <c r="F163">
        <v>1</v>
      </c>
      <c r="G163">
        <v>1</v>
      </c>
      <c r="H163">
        <v>3</v>
      </c>
      <c r="I163" t="s">
        <v>524</v>
      </c>
      <c r="J163" t="s">
        <v>525</v>
      </c>
      <c r="K163" t="s">
        <v>526</v>
      </c>
      <c r="L163">
        <v>1355</v>
      </c>
      <c r="N163">
        <v>1010</v>
      </c>
      <c r="O163" t="s">
        <v>171</v>
      </c>
      <c r="P163" t="s">
        <v>171</v>
      </c>
      <c r="Q163">
        <v>100</v>
      </c>
      <c r="X163">
        <v>0.05</v>
      </c>
      <c r="Y163">
        <v>143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0.05</v>
      </c>
      <c r="AH163">
        <v>2</v>
      </c>
      <c r="AI163">
        <v>67932754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ROW(Source!A143)</f>
        <v>143</v>
      </c>
      <c r="B164">
        <v>67932765</v>
      </c>
      <c r="C164">
        <v>67932746</v>
      </c>
      <c r="D164">
        <v>56921320</v>
      </c>
      <c r="E164">
        <v>1</v>
      </c>
      <c r="F164">
        <v>1</v>
      </c>
      <c r="G164">
        <v>1</v>
      </c>
      <c r="H164">
        <v>3</v>
      </c>
      <c r="I164" t="s">
        <v>527</v>
      </c>
      <c r="J164" t="s">
        <v>528</v>
      </c>
      <c r="K164" t="s">
        <v>529</v>
      </c>
      <c r="L164">
        <v>1356</v>
      </c>
      <c r="N164">
        <v>1010</v>
      </c>
      <c r="O164" t="s">
        <v>506</v>
      </c>
      <c r="P164" t="s">
        <v>506</v>
      </c>
      <c r="Q164">
        <v>1000</v>
      </c>
      <c r="X164">
        <v>1.2200000000000001E-2</v>
      </c>
      <c r="Y164">
        <v>176.21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1.2200000000000001E-2</v>
      </c>
      <c r="AH164">
        <v>2</v>
      </c>
      <c r="AI164">
        <v>67932755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ROW(Source!A143)</f>
        <v>143</v>
      </c>
      <c r="B165">
        <v>67932766</v>
      </c>
      <c r="C165">
        <v>67932746</v>
      </c>
      <c r="D165">
        <v>56867659</v>
      </c>
      <c r="E165">
        <v>17</v>
      </c>
      <c r="F165">
        <v>1</v>
      </c>
      <c r="G165">
        <v>1</v>
      </c>
      <c r="H165">
        <v>3</v>
      </c>
      <c r="I165" t="s">
        <v>417</v>
      </c>
      <c r="J165" t="s">
        <v>6</v>
      </c>
      <c r="K165" t="s">
        <v>418</v>
      </c>
      <c r="L165">
        <v>1374</v>
      </c>
      <c r="N165">
        <v>1013</v>
      </c>
      <c r="O165" t="s">
        <v>419</v>
      </c>
      <c r="P165" t="s">
        <v>419</v>
      </c>
      <c r="Q165">
        <v>1</v>
      </c>
      <c r="X165">
        <v>1.18</v>
      </c>
      <c r="Y165">
        <v>1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1.18</v>
      </c>
      <c r="AH165">
        <v>2</v>
      </c>
      <c r="AI165">
        <v>67932756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ROW(Source!A210)</f>
        <v>210</v>
      </c>
      <c r="B166">
        <v>67932777</v>
      </c>
      <c r="C166">
        <v>67932770</v>
      </c>
      <c r="D166">
        <v>57150438</v>
      </c>
      <c r="E166">
        <v>1</v>
      </c>
      <c r="F166">
        <v>1</v>
      </c>
      <c r="G166">
        <v>1</v>
      </c>
      <c r="H166">
        <v>1</v>
      </c>
      <c r="I166" t="s">
        <v>386</v>
      </c>
      <c r="J166" t="s">
        <v>6</v>
      </c>
      <c r="K166" t="s">
        <v>387</v>
      </c>
      <c r="L166">
        <v>1191</v>
      </c>
      <c r="N166">
        <v>1013</v>
      </c>
      <c r="O166" t="s">
        <v>388</v>
      </c>
      <c r="P166" t="s">
        <v>388</v>
      </c>
      <c r="Q166">
        <v>1</v>
      </c>
      <c r="X166">
        <v>0.96</v>
      </c>
      <c r="Y166">
        <v>0</v>
      </c>
      <c r="Z166">
        <v>0</v>
      </c>
      <c r="AA166">
        <v>0</v>
      </c>
      <c r="AB166">
        <v>9.92</v>
      </c>
      <c r="AC166">
        <v>0</v>
      </c>
      <c r="AD166">
        <v>1</v>
      </c>
      <c r="AE166">
        <v>1</v>
      </c>
      <c r="AF166" t="s">
        <v>6</v>
      </c>
      <c r="AG166">
        <v>0.96</v>
      </c>
      <c r="AH166">
        <v>2</v>
      </c>
      <c r="AI166">
        <v>67932771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ROW(Source!A210)</f>
        <v>210</v>
      </c>
      <c r="B167">
        <v>67932778</v>
      </c>
      <c r="C167">
        <v>67932770</v>
      </c>
      <c r="D167">
        <v>57134533</v>
      </c>
      <c r="E167">
        <v>1</v>
      </c>
      <c r="F167">
        <v>1</v>
      </c>
      <c r="G167">
        <v>1</v>
      </c>
      <c r="H167">
        <v>1</v>
      </c>
      <c r="I167" t="s">
        <v>389</v>
      </c>
      <c r="J167" t="s">
        <v>6</v>
      </c>
      <c r="K167" t="s">
        <v>390</v>
      </c>
      <c r="L167">
        <v>1191</v>
      </c>
      <c r="N167">
        <v>1013</v>
      </c>
      <c r="O167" t="s">
        <v>388</v>
      </c>
      <c r="P167" t="s">
        <v>388</v>
      </c>
      <c r="Q167">
        <v>1</v>
      </c>
      <c r="X167">
        <v>0.02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6</v>
      </c>
      <c r="AG167">
        <v>0.02</v>
      </c>
      <c r="AH167">
        <v>2</v>
      </c>
      <c r="AI167">
        <v>67932772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ROW(Source!A210)</f>
        <v>210</v>
      </c>
      <c r="B168">
        <v>67932779</v>
      </c>
      <c r="C168">
        <v>67932770</v>
      </c>
      <c r="D168">
        <v>56951691</v>
      </c>
      <c r="E168">
        <v>1</v>
      </c>
      <c r="F168">
        <v>1</v>
      </c>
      <c r="G168">
        <v>1</v>
      </c>
      <c r="H168">
        <v>2</v>
      </c>
      <c r="I168" t="s">
        <v>395</v>
      </c>
      <c r="J168" t="s">
        <v>396</v>
      </c>
      <c r="K168" t="s">
        <v>397</v>
      </c>
      <c r="L168">
        <v>1368</v>
      </c>
      <c r="N168">
        <v>1011</v>
      </c>
      <c r="O168" t="s">
        <v>394</v>
      </c>
      <c r="P168" t="s">
        <v>394</v>
      </c>
      <c r="Q168">
        <v>1</v>
      </c>
      <c r="X168">
        <v>0.01</v>
      </c>
      <c r="Y168">
        <v>0</v>
      </c>
      <c r="Z168">
        <v>111.99</v>
      </c>
      <c r="AA168">
        <v>13.5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0.01</v>
      </c>
      <c r="AH168">
        <v>2</v>
      </c>
      <c r="AI168">
        <v>67932773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ROW(Source!A210)</f>
        <v>210</v>
      </c>
      <c r="B169">
        <v>67932780</v>
      </c>
      <c r="C169">
        <v>67932770</v>
      </c>
      <c r="D169">
        <v>56953077</v>
      </c>
      <c r="E169">
        <v>1</v>
      </c>
      <c r="F169">
        <v>1</v>
      </c>
      <c r="G169">
        <v>1</v>
      </c>
      <c r="H169">
        <v>2</v>
      </c>
      <c r="I169" t="s">
        <v>398</v>
      </c>
      <c r="J169" t="s">
        <v>399</v>
      </c>
      <c r="K169" t="s">
        <v>400</v>
      </c>
      <c r="L169">
        <v>1368</v>
      </c>
      <c r="N169">
        <v>1011</v>
      </c>
      <c r="O169" t="s">
        <v>394</v>
      </c>
      <c r="P169" t="s">
        <v>394</v>
      </c>
      <c r="Q169">
        <v>1</v>
      </c>
      <c r="X169">
        <v>0.01</v>
      </c>
      <c r="Y169">
        <v>0</v>
      </c>
      <c r="Z169">
        <v>65.709999999999994</v>
      </c>
      <c r="AA169">
        <v>11.6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0.01</v>
      </c>
      <c r="AH169">
        <v>2</v>
      </c>
      <c r="AI169">
        <v>67932774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ROW(Source!A210)</f>
        <v>210</v>
      </c>
      <c r="B170">
        <v>67932781</v>
      </c>
      <c r="C170">
        <v>67932770</v>
      </c>
      <c r="D170">
        <v>56873421</v>
      </c>
      <c r="E170">
        <v>1</v>
      </c>
      <c r="F170">
        <v>1</v>
      </c>
      <c r="G170">
        <v>1</v>
      </c>
      <c r="H170">
        <v>3</v>
      </c>
      <c r="I170" t="s">
        <v>431</v>
      </c>
      <c r="J170" t="s">
        <v>432</v>
      </c>
      <c r="K170" t="s">
        <v>433</v>
      </c>
      <c r="L170">
        <v>1355</v>
      </c>
      <c r="N170">
        <v>1010</v>
      </c>
      <c r="O170" t="s">
        <v>171</v>
      </c>
      <c r="P170" t="s">
        <v>171</v>
      </c>
      <c r="Q170">
        <v>100</v>
      </c>
      <c r="X170">
        <v>2.7E-2</v>
      </c>
      <c r="Y170">
        <v>86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2.7E-2</v>
      </c>
      <c r="AH170">
        <v>2</v>
      </c>
      <c r="AI170">
        <v>67932775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ROW(Source!A210)</f>
        <v>210</v>
      </c>
      <c r="B171">
        <v>67932782</v>
      </c>
      <c r="C171">
        <v>67932770</v>
      </c>
      <c r="D171">
        <v>56867659</v>
      </c>
      <c r="E171">
        <v>17</v>
      </c>
      <c r="F171">
        <v>1</v>
      </c>
      <c r="G171">
        <v>1</v>
      </c>
      <c r="H171">
        <v>3</v>
      </c>
      <c r="I171" t="s">
        <v>417</v>
      </c>
      <c r="J171" t="s">
        <v>6</v>
      </c>
      <c r="K171" t="s">
        <v>418</v>
      </c>
      <c r="L171">
        <v>1374</v>
      </c>
      <c r="N171">
        <v>1013</v>
      </c>
      <c r="O171" t="s">
        <v>419</v>
      </c>
      <c r="P171" t="s">
        <v>419</v>
      </c>
      <c r="Q171">
        <v>1</v>
      </c>
      <c r="X171">
        <v>0.19</v>
      </c>
      <c r="Y171">
        <v>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0.19</v>
      </c>
      <c r="AH171">
        <v>2</v>
      </c>
      <c r="AI171">
        <v>67932776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2019-02-07T07:00:00Z</cp:lastPrinted>
  <dcterms:created xsi:type="dcterms:W3CDTF">2019-01-21T09:49:57Z</dcterms:created>
  <dcterms:modified xsi:type="dcterms:W3CDTF">2019-02-07T07:00:01Z</dcterms:modified>
</cp:coreProperties>
</file>